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  <sheet name="Лист4" sheetId="4" r:id="rId4"/>
  </sheets>
  <calcPr calcId="162913"/>
</workbook>
</file>

<file path=xl/calcChain.xml><?xml version="1.0" encoding="utf-8"?>
<calcChain xmlns="http://schemas.openxmlformats.org/spreadsheetml/2006/main">
  <c r="N78" i="1" l="1"/>
  <c r="M78" i="1"/>
  <c r="L78" i="1"/>
  <c r="K78" i="1"/>
  <c r="J78" i="1"/>
  <c r="O75" i="1"/>
  <c r="O76" i="1"/>
  <c r="O77" i="1"/>
  <c r="O74" i="1"/>
  <c r="M75" i="1"/>
  <c r="M76" i="1"/>
  <c r="M77" i="1"/>
  <c r="M74" i="1"/>
  <c r="O78" i="1" l="1"/>
  <c r="P79" i="1"/>
  <c r="Q79" i="1"/>
  <c r="J53" i="1"/>
  <c r="K53" i="1"/>
  <c r="L53" i="1"/>
  <c r="M53" i="1"/>
  <c r="N53" i="1"/>
  <c r="O53" i="1"/>
  <c r="J48" i="1"/>
  <c r="K48" i="1"/>
  <c r="L48" i="1"/>
  <c r="M48" i="1"/>
  <c r="N48" i="1"/>
  <c r="O48" i="1"/>
  <c r="J38" i="1"/>
  <c r="K38" i="1"/>
  <c r="L38" i="1"/>
  <c r="M38" i="1"/>
  <c r="N38" i="1"/>
  <c r="O38" i="1"/>
  <c r="J10" i="1"/>
  <c r="K10" i="1"/>
  <c r="M10" i="1"/>
  <c r="N10" i="1"/>
  <c r="O10" i="1"/>
  <c r="J63" i="1"/>
  <c r="K63" i="1"/>
  <c r="L63" i="1"/>
  <c r="M63" i="1"/>
  <c r="N63" i="1"/>
  <c r="O63" i="1"/>
  <c r="J58" i="1"/>
  <c r="K58" i="1"/>
  <c r="L58" i="1"/>
  <c r="M58" i="1"/>
  <c r="N58" i="1"/>
  <c r="O58" i="1"/>
  <c r="J73" i="1"/>
  <c r="K73" i="1"/>
  <c r="L73" i="1"/>
  <c r="M73" i="1"/>
  <c r="N73" i="1"/>
  <c r="O73" i="1"/>
  <c r="M68" i="1"/>
  <c r="J68" i="1"/>
  <c r="K68" i="1"/>
  <c r="L68" i="1"/>
  <c r="N68" i="1"/>
  <c r="O68" i="1"/>
  <c r="J43" i="1"/>
  <c r="K43" i="1"/>
  <c r="L43" i="1"/>
  <c r="N43" i="1"/>
  <c r="M43" i="1"/>
  <c r="O43" i="1"/>
  <c r="J79" i="1" l="1"/>
  <c r="J34" i="1"/>
  <c r="K34" i="1"/>
  <c r="K79" i="1" s="1"/>
  <c r="L34" i="1"/>
  <c r="L79" i="1" s="1"/>
  <c r="M34" i="1"/>
  <c r="N34" i="1"/>
  <c r="O34" i="1"/>
  <c r="O79" i="1" s="1"/>
  <c r="O29" i="1"/>
  <c r="J29" i="1"/>
  <c r="K29" i="1"/>
  <c r="L29" i="1"/>
  <c r="M29" i="1"/>
  <c r="N29" i="1"/>
  <c r="J24" i="1"/>
  <c r="K24" i="1"/>
  <c r="L24" i="1"/>
  <c r="M24" i="1"/>
  <c r="N24" i="1"/>
  <c r="O24" i="1"/>
  <c r="J19" i="1"/>
  <c r="K19" i="1"/>
  <c r="L19" i="1"/>
  <c r="M19" i="1"/>
  <c r="N19" i="1"/>
  <c r="N79" i="1" s="1"/>
  <c r="O19" i="1"/>
  <c r="O14" i="1"/>
  <c r="N14" i="1"/>
  <c r="M14" i="1"/>
  <c r="L14" i="1"/>
  <c r="K14" i="1"/>
  <c r="J14" i="1"/>
  <c r="L9" i="1"/>
  <c r="L10" i="1" s="1"/>
  <c r="M79" i="1" l="1"/>
</calcChain>
</file>

<file path=xl/sharedStrings.xml><?xml version="1.0" encoding="utf-8"?>
<sst xmlns="http://schemas.openxmlformats.org/spreadsheetml/2006/main" count="187" uniqueCount="63">
  <si>
    <t>Мягколиственное</t>
  </si>
  <si>
    <t>СР</t>
  </si>
  <si>
    <t>Итого</t>
  </si>
  <si>
    <t>Береза</t>
  </si>
  <si>
    <t>Осина</t>
  </si>
  <si>
    <t>Дуб</t>
  </si>
  <si>
    <t>Клен</t>
  </si>
  <si>
    <t>65лет</t>
  </si>
  <si>
    <t>Липа</t>
  </si>
  <si>
    <t>70 лет</t>
  </si>
  <si>
    <t>10Б</t>
  </si>
  <si>
    <t>Наименование участкового лесничества</t>
  </si>
  <si>
    <t>Номер  квартала</t>
  </si>
  <si>
    <t>Номер  выдела</t>
  </si>
  <si>
    <t>Номер делянки</t>
  </si>
  <si>
    <t>Площадь, га</t>
  </si>
  <si>
    <t>Хозяйство, состав, возраст</t>
  </si>
  <si>
    <t>Способ рубки</t>
  </si>
  <si>
    <t>Порода</t>
  </si>
  <si>
    <t>Деловая древесина куб. метр</t>
  </si>
  <si>
    <t>Дровяная</t>
  </si>
  <si>
    <t>Всего</t>
  </si>
  <si>
    <t>Крупная</t>
  </si>
  <si>
    <t>Средняя</t>
  </si>
  <si>
    <t>Мелкая</t>
  </si>
  <si>
    <t>ВЕДОМОСТЬ</t>
  </si>
  <si>
    <t>Таксовая стоимость,руб.</t>
  </si>
  <si>
    <t>Аукционная цена,руб.</t>
  </si>
  <si>
    <t>Кадастровый номер участка</t>
  </si>
  <si>
    <t>Коэффициент</t>
  </si>
  <si>
    <t>16:02:000000:2327</t>
  </si>
  <si>
    <t>№ лота</t>
  </si>
  <si>
    <t>9Б1Ос</t>
  </si>
  <si>
    <t>65 лет</t>
  </si>
  <si>
    <t>Биклянское</t>
  </si>
  <si>
    <t>3Б2Ос3Лп1Д1Кл</t>
  </si>
  <si>
    <t>7Б3Ос</t>
  </si>
  <si>
    <t>8Ос1Лп1Б</t>
  </si>
  <si>
    <t>5Ос3Лп2Б</t>
  </si>
  <si>
    <t>75 лет</t>
  </si>
  <si>
    <t>4Ос3Б3Лп</t>
  </si>
  <si>
    <t>8Ос2Б</t>
  </si>
  <si>
    <t>50 лет</t>
  </si>
  <si>
    <t>5Б4Ос1Лп</t>
  </si>
  <si>
    <t>9Б1Лп</t>
  </si>
  <si>
    <t>липа</t>
  </si>
  <si>
    <t>16-16/041-16/094/005/2016-2143</t>
  </si>
  <si>
    <t>16:19:000000:1476</t>
  </si>
  <si>
    <t>клен</t>
  </si>
  <si>
    <t>0</t>
  </si>
  <si>
    <t>сосна</t>
  </si>
  <si>
    <t>16-16-21/002/2010/-382</t>
  </si>
  <si>
    <t>16-16-21/002/2010-385</t>
  </si>
  <si>
    <t>16:19:000000:1153</t>
  </si>
  <si>
    <t>16:19:000000:1149</t>
  </si>
  <si>
    <t>16:19:000000:1261</t>
  </si>
  <si>
    <t>16:19:000000:1402</t>
  </si>
  <si>
    <t xml:space="preserve">    аукционных единиц купли-продажи лесонасаждений для аукциона Нижнекамского лесничества на 2019 год</t>
  </si>
  <si>
    <t>Ворошиловское</t>
  </si>
  <si>
    <t>Лякинское</t>
  </si>
  <si>
    <t>Багряжское</t>
  </si>
  <si>
    <t>Кзыл- Юлское</t>
  </si>
  <si>
    <t>8Б1Ос1Дн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</si>
</sst>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Arial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60">
    <xf numFmtId="0" fontId="0" fillId="0" borderId="0" xfId="0"/>
    <xf numFmtId="1" fontId="1" fillId="0" borderId="1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1" fontId="1" fillId="0" borderId="5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0" borderId="5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wrapText="1"/>
    </xf>
    <xf numFmtId="0" fontId="3" fillId="0" borderId="8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0" xfId="0" applyFont="1"/>
    <xf numFmtId="0" fontId="3" fillId="0" borderId="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2" borderId="0" xfId="0" applyFont="1" applyFill="1"/>
    <xf numFmtId="2" fontId="8" fillId="0" borderId="2" xfId="1" applyNumberFormat="1" applyFont="1" applyFill="1" applyBorder="1" applyAlignment="1">
      <alignment horizontal="center" vertical="center" wrapText="1"/>
    </xf>
    <xf numFmtId="1" fontId="8" fillId="0" borderId="2" xfId="1" applyNumberFormat="1" applyFont="1" applyFill="1" applyBorder="1" applyAlignment="1">
      <alignment horizontal="center" vertical="center" wrapText="1"/>
    </xf>
    <xf numFmtId="2" fontId="8" fillId="0" borderId="1" xfId="1" applyNumberFormat="1" applyFont="1" applyFill="1" applyBorder="1" applyAlignment="1">
      <alignment horizontal="center" wrapText="1"/>
    </xf>
    <xf numFmtId="2" fontId="9" fillId="0" borderId="1" xfId="1" applyNumberFormat="1" applyFont="1" applyFill="1" applyBorder="1" applyAlignment="1">
      <alignment horizontal="left" wrapText="1"/>
    </xf>
    <xf numFmtId="1" fontId="8" fillId="0" borderId="1" xfId="1" applyNumberFormat="1" applyFont="1" applyFill="1" applyBorder="1" applyAlignment="1">
      <alignment horizontal="center" vertical="center" wrapText="1"/>
    </xf>
    <xf numFmtId="0" fontId="10" fillId="2" borderId="1" xfId="0" applyFont="1" applyFill="1" applyBorder="1"/>
    <xf numFmtId="0" fontId="10" fillId="0" borderId="2" xfId="0" applyFont="1" applyBorder="1" applyAlignment="1">
      <alignment horizontal="center" vertical="center"/>
    </xf>
    <xf numFmtId="0" fontId="10" fillId="0" borderId="0" xfId="0" applyFont="1"/>
    <xf numFmtId="2" fontId="8" fillId="0" borderId="4" xfId="1" applyNumberFormat="1" applyFont="1" applyFill="1" applyBorder="1" applyAlignment="1">
      <alignment horizontal="center" vertical="center" wrapText="1"/>
    </xf>
    <xf numFmtId="1" fontId="8" fillId="0" borderId="4" xfId="1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 applyProtection="1">
      <alignment horizontal="center" vertical="center"/>
      <protection locked="0"/>
    </xf>
    <xf numFmtId="2" fontId="8" fillId="0" borderId="1" xfId="1" applyNumberFormat="1" applyFont="1" applyFill="1" applyBorder="1" applyAlignment="1">
      <alignment horizontal="left" wrapText="1"/>
    </xf>
    <xf numFmtId="0" fontId="10" fillId="0" borderId="4" xfId="0" applyFont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 wrapText="1"/>
    </xf>
    <xf numFmtId="49" fontId="8" fillId="0" borderId="0" xfId="1" applyNumberFormat="1" applyFont="1" applyFill="1" applyBorder="1" applyAlignment="1">
      <alignment horizontal="center"/>
    </xf>
    <xf numFmtId="2" fontId="8" fillId="0" borderId="5" xfId="1" applyNumberFormat="1" applyFont="1" applyFill="1" applyBorder="1" applyAlignment="1">
      <alignment horizontal="center" vertical="center" wrapText="1"/>
    </xf>
    <xf numFmtId="1" fontId="8" fillId="0" borderId="5" xfId="1" applyNumberFormat="1" applyFont="1" applyFill="1" applyBorder="1" applyAlignment="1">
      <alignment horizontal="center" vertical="center" wrapText="1"/>
    </xf>
    <xf numFmtId="2" fontId="9" fillId="2" borderId="1" xfId="1" applyNumberFormat="1" applyFont="1" applyFill="1" applyBorder="1" applyAlignment="1">
      <alignment horizontal="left" wrapText="1"/>
    </xf>
    <xf numFmtId="1" fontId="9" fillId="2" borderId="1" xfId="1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 applyProtection="1">
      <alignment horizontal="center" vertical="center"/>
      <protection locked="0"/>
    </xf>
    <xf numFmtId="2" fontId="10" fillId="2" borderId="1" xfId="0" applyNumberFormat="1" applyFont="1" applyFill="1" applyBorder="1"/>
    <xf numFmtId="0" fontId="10" fillId="0" borderId="5" xfId="0" applyFont="1" applyBorder="1" applyAlignment="1">
      <alignment horizontal="center" vertical="center"/>
    </xf>
    <xf numFmtId="2" fontId="8" fillId="2" borderId="1" xfId="1" applyNumberFormat="1" applyFont="1" applyFill="1" applyBorder="1" applyAlignment="1">
      <alignment horizontal="left" wrapText="1"/>
    </xf>
    <xf numFmtId="1" fontId="8" fillId="2" borderId="1" xfId="1" applyNumberFormat="1" applyFont="1" applyFill="1" applyBorder="1" applyAlignment="1">
      <alignment horizontal="center" vertical="center" wrapText="1"/>
    </xf>
    <xf numFmtId="2" fontId="8" fillId="2" borderId="1" xfId="1" applyNumberFormat="1" applyFont="1" applyFill="1" applyBorder="1" applyAlignment="1">
      <alignment horizontal="left" vertical="center" wrapText="1"/>
    </xf>
    <xf numFmtId="2" fontId="8" fillId="0" borderId="1" xfId="1" applyNumberFormat="1" applyFont="1" applyFill="1" applyBorder="1" applyAlignment="1">
      <alignment horizontal="center" vertical="center" wrapText="1"/>
    </xf>
    <xf numFmtId="2" fontId="8" fillId="0" borderId="2" xfId="1" applyNumberFormat="1" applyFont="1" applyFill="1" applyBorder="1" applyAlignment="1">
      <alignment horizontal="center" vertical="center" wrapText="1"/>
    </xf>
    <xf numFmtId="2" fontId="8" fillId="2" borderId="0" xfId="1" applyNumberFormat="1" applyFont="1" applyFill="1" applyBorder="1" applyAlignment="1">
      <alignment horizontal="left" vertical="center" wrapText="1"/>
    </xf>
    <xf numFmtId="2" fontId="8" fillId="2" borderId="0" xfId="1" applyNumberFormat="1" applyFont="1" applyFill="1" applyBorder="1" applyAlignment="1">
      <alignment horizontal="left"/>
    </xf>
    <xf numFmtId="2" fontId="9" fillId="2" borderId="1" xfId="1" applyNumberFormat="1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8" fillId="2" borderId="1" xfId="1" applyFont="1" applyFill="1" applyBorder="1"/>
    <xf numFmtId="0" fontId="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2" fontId="9" fillId="2" borderId="1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1" fontId="9" fillId="0" borderId="1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9"/>
  <sheetViews>
    <sheetView tabSelected="1" zoomScale="90" zoomScaleNormal="90" workbookViewId="0">
      <selection activeCell="J66" sqref="J66"/>
    </sheetView>
  </sheetViews>
  <sheetFormatPr defaultRowHeight="15" x14ac:dyDescent="0.25"/>
  <cols>
    <col min="1" max="2" width="9.140625" style="11"/>
    <col min="3" max="3" width="9.42578125" style="11" customWidth="1"/>
    <col min="4" max="5" width="9.140625" style="11"/>
    <col min="6" max="6" width="5.140625" style="11" customWidth="1"/>
    <col min="7" max="7" width="16.28515625" style="11" customWidth="1"/>
    <col min="8" max="15" width="9.140625" style="11"/>
    <col min="16" max="16" width="11.140625" style="20" customWidth="1"/>
    <col min="17" max="17" width="12.140625" style="20" customWidth="1"/>
    <col min="18" max="18" width="11.28515625" style="20" customWidth="1"/>
    <col min="19" max="19" width="25.28515625" style="11" customWidth="1"/>
    <col min="20" max="16384" width="9.140625" style="11"/>
  </cols>
  <sheetData>
    <row r="1" spans="1:20" x14ac:dyDescent="0.25">
      <c r="A1" s="8" t="s">
        <v>25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10"/>
    </row>
    <row r="2" spans="1:20" x14ac:dyDescent="0.2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3"/>
    </row>
    <row r="3" spans="1:20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/>
    </row>
    <row r="4" spans="1:20" ht="15" customHeight="1" x14ac:dyDescent="0.25">
      <c r="A4" s="2" t="s">
        <v>31</v>
      </c>
      <c r="B4" s="4" t="s">
        <v>11</v>
      </c>
      <c r="C4" s="2" t="s">
        <v>12</v>
      </c>
      <c r="D4" s="2" t="s">
        <v>13</v>
      </c>
      <c r="E4" s="2" t="s">
        <v>14</v>
      </c>
      <c r="F4" s="5" t="s">
        <v>15</v>
      </c>
      <c r="G4" s="5" t="s">
        <v>16</v>
      </c>
      <c r="H4" s="5" t="s">
        <v>17</v>
      </c>
      <c r="I4" s="5" t="s">
        <v>18</v>
      </c>
      <c r="J4" s="7" t="s">
        <v>19</v>
      </c>
      <c r="K4" s="7"/>
      <c r="L4" s="7"/>
      <c r="M4" s="7"/>
      <c r="N4" s="2" t="s">
        <v>20</v>
      </c>
      <c r="O4" s="2" t="s">
        <v>21</v>
      </c>
      <c r="P4" s="14" t="s">
        <v>26</v>
      </c>
      <c r="Q4" s="15" t="s">
        <v>27</v>
      </c>
      <c r="R4" s="15" t="s">
        <v>29</v>
      </c>
      <c r="S4" s="16" t="s">
        <v>28</v>
      </c>
    </row>
    <row r="5" spans="1:20" ht="46.5" customHeight="1" x14ac:dyDescent="0.25">
      <c r="A5" s="3"/>
      <c r="B5" s="4"/>
      <c r="C5" s="3"/>
      <c r="D5" s="3"/>
      <c r="E5" s="3"/>
      <c r="F5" s="6"/>
      <c r="G5" s="6"/>
      <c r="H5" s="6"/>
      <c r="I5" s="6"/>
      <c r="J5" s="1" t="s">
        <v>22</v>
      </c>
      <c r="K5" s="1" t="s">
        <v>23</v>
      </c>
      <c r="L5" s="1" t="s">
        <v>24</v>
      </c>
      <c r="M5" s="1" t="s">
        <v>2</v>
      </c>
      <c r="N5" s="3"/>
      <c r="O5" s="3"/>
      <c r="P5" s="17"/>
      <c r="Q5" s="18"/>
      <c r="R5" s="18"/>
      <c r="S5" s="19"/>
    </row>
    <row r="6" spans="1:20" ht="31.5" x14ac:dyDescent="0.25">
      <c r="A6" s="27">
        <v>1</v>
      </c>
      <c r="B6" s="21" t="s">
        <v>61</v>
      </c>
      <c r="C6" s="22">
        <v>42</v>
      </c>
      <c r="D6" s="22">
        <v>12</v>
      </c>
      <c r="E6" s="22">
        <v>1</v>
      </c>
      <c r="F6" s="21">
        <v>3.7</v>
      </c>
      <c r="G6" s="23" t="s">
        <v>0</v>
      </c>
      <c r="H6" s="21" t="s">
        <v>1</v>
      </c>
      <c r="I6" s="24" t="s">
        <v>3</v>
      </c>
      <c r="J6" s="25">
        <v>104</v>
      </c>
      <c r="K6" s="25">
        <v>83</v>
      </c>
      <c r="L6" s="25">
        <v>5</v>
      </c>
      <c r="M6" s="25">
        <v>192</v>
      </c>
      <c r="N6" s="25">
        <v>251</v>
      </c>
      <c r="O6" s="25">
        <v>443</v>
      </c>
      <c r="P6" s="26"/>
      <c r="Q6" s="26"/>
      <c r="R6" s="26"/>
      <c r="S6" s="27" t="s">
        <v>53</v>
      </c>
      <c r="T6" s="28"/>
    </row>
    <row r="7" spans="1:20" ht="15.75" x14ac:dyDescent="0.25">
      <c r="A7" s="33"/>
      <c r="B7" s="29"/>
      <c r="C7" s="30"/>
      <c r="D7" s="30"/>
      <c r="E7" s="30"/>
      <c r="F7" s="29"/>
      <c r="G7" s="31" t="s">
        <v>32</v>
      </c>
      <c r="H7" s="29"/>
      <c r="I7" s="32" t="s">
        <v>6</v>
      </c>
      <c r="J7" s="25">
        <v>0</v>
      </c>
      <c r="K7" s="25">
        <v>0</v>
      </c>
      <c r="L7" s="25">
        <v>0</v>
      </c>
      <c r="M7" s="25">
        <v>0</v>
      </c>
      <c r="N7" s="25">
        <v>6</v>
      </c>
      <c r="O7" s="25">
        <v>6</v>
      </c>
      <c r="P7" s="26"/>
      <c r="Q7" s="26"/>
      <c r="R7" s="26"/>
      <c r="S7" s="33"/>
      <c r="T7" s="28"/>
    </row>
    <row r="8" spans="1:20" ht="15.75" x14ac:dyDescent="0.25">
      <c r="A8" s="33"/>
      <c r="B8" s="29"/>
      <c r="C8" s="30"/>
      <c r="D8" s="30"/>
      <c r="E8" s="30"/>
      <c r="F8" s="29"/>
      <c r="G8" s="21" t="s">
        <v>33</v>
      </c>
      <c r="H8" s="29"/>
      <c r="I8" s="32" t="s">
        <v>4</v>
      </c>
      <c r="J8" s="34" t="s">
        <v>49</v>
      </c>
      <c r="K8" s="25">
        <v>0</v>
      </c>
      <c r="L8" s="25">
        <v>0</v>
      </c>
      <c r="M8" s="25">
        <v>0</v>
      </c>
      <c r="N8" s="25">
        <v>9</v>
      </c>
      <c r="O8" s="25">
        <v>9</v>
      </c>
      <c r="P8" s="26"/>
      <c r="Q8" s="26"/>
      <c r="R8" s="26"/>
      <c r="S8" s="33"/>
      <c r="T8" s="28"/>
    </row>
    <row r="9" spans="1:20" ht="15.75" x14ac:dyDescent="0.25">
      <c r="A9" s="33"/>
      <c r="B9" s="29"/>
      <c r="C9" s="30"/>
      <c r="D9" s="30"/>
      <c r="E9" s="30"/>
      <c r="F9" s="29"/>
      <c r="G9" s="29"/>
      <c r="H9" s="29"/>
      <c r="I9" s="32" t="s">
        <v>50</v>
      </c>
      <c r="J9" s="35" t="s">
        <v>49</v>
      </c>
      <c r="K9" s="25">
        <v>1</v>
      </c>
      <c r="L9" s="25">
        <f t="shared" ref="L9" si="0">SUM(L7)</f>
        <v>0</v>
      </c>
      <c r="M9" s="25">
        <v>1</v>
      </c>
      <c r="N9" s="25">
        <v>0</v>
      </c>
      <c r="O9" s="25">
        <v>1</v>
      </c>
      <c r="P9" s="26"/>
      <c r="Q9" s="26"/>
      <c r="R9" s="26"/>
      <c r="S9" s="33"/>
      <c r="T9" s="28"/>
    </row>
    <row r="10" spans="1:20" ht="15.75" x14ac:dyDescent="0.25">
      <c r="A10" s="42"/>
      <c r="B10" s="36"/>
      <c r="C10" s="37"/>
      <c r="D10" s="37"/>
      <c r="E10" s="37"/>
      <c r="F10" s="36"/>
      <c r="G10" s="36"/>
      <c r="H10" s="36"/>
      <c r="I10" s="38" t="s">
        <v>2</v>
      </c>
      <c r="J10" s="39">
        <f t="shared" ref="J10:O10" si="1">SUM(J6:J9)</f>
        <v>104</v>
      </c>
      <c r="K10" s="39">
        <f t="shared" si="1"/>
        <v>84</v>
      </c>
      <c r="L10" s="39">
        <f t="shared" si="1"/>
        <v>5</v>
      </c>
      <c r="M10" s="39">
        <f t="shared" si="1"/>
        <v>193</v>
      </c>
      <c r="N10" s="39">
        <f t="shared" si="1"/>
        <v>266</v>
      </c>
      <c r="O10" s="39">
        <f t="shared" si="1"/>
        <v>459</v>
      </c>
      <c r="P10" s="40">
        <v>32854.6</v>
      </c>
      <c r="Q10" s="41">
        <v>105791.81</v>
      </c>
      <c r="R10" s="26">
        <v>3.22</v>
      </c>
      <c r="S10" s="42"/>
      <c r="T10" s="28"/>
    </row>
    <row r="11" spans="1:20" ht="31.5" x14ac:dyDescent="0.25">
      <c r="A11" s="27">
        <v>2</v>
      </c>
      <c r="B11" s="21" t="s">
        <v>61</v>
      </c>
      <c r="C11" s="22">
        <v>42</v>
      </c>
      <c r="D11" s="22">
        <v>23</v>
      </c>
      <c r="E11" s="22">
        <v>2</v>
      </c>
      <c r="F11" s="21">
        <v>2.4</v>
      </c>
      <c r="G11" s="23" t="s">
        <v>0</v>
      </c>
      <c r="H11" s="21" t="s">
        <v>1</v>
      </c>
      <c r="I11" s="43" t="s">
        <v>3</v>
      </c>
      <c r="J11" s="44">
        <v>44</v>
      </c>
      <c r="K11" s="44">
        <v>79</v>
      </c>
      <c r="L11" s="44">
        <v>17</v>
      </c>
      <c r="M11" s="44">
        <v>140</v>
      </c>
      <c r="N11" s="44">
        <v>190</v>
      </c>
      <c r="O11" s="44">
        <v>330</v>
      </c>
      <c r="P11" s="26"/>
      <c r="Q11" s="26"/>
      <c r="R11" s="26"/>
      <c r="S11" s="27" t="s">
        <v>53</v>
      </c>
      <c r="T11" s="28"/>
    </row>
    <row r="12" spans="1:20" ht="15.75" x14ac:dyDescent="0.25">
      <c r="A12" s="33"/>
      <c r="B12" s="29"/>
      <c r="C12" s="30"/>
      <c r="D12" s="30"/>
      <c r="E12" s="30"/>
      <c r="F12" s="29"/>
      <c r="G12" s="23" t="s">
        <v>10</v>
      </c>
      <c r="H12" s="29"/>
      <c r="I12" s="43" t="s">
        <v>5</v>
      </c>
      <c r="J12" s="44">
        <v>0</v>
      </c>
      <c r="K12" s="44">
        <v>0</v>
      </c>
      <c r="L12" s="44">
        <v>0</v>
      </c>
      <c r="M12" s="44">
        <v>0</v>
      </c>
      <c r="N12" s="44">
        <v>2</v>
      </c>
      <c r="O12" s="44">
        <v>2</v>
      </c>
      <c r="P12" s="26"/>
      <c r="Q12" s="26"/>
      <c r="R12" s="26"/>
      <c r="S12" s="33"/>
      <c r="T12" s="28"/>
    </row>
    <row r="13" spans="1:20" ht="15.75" x14ac:dyDescent="0.25">
      <c r="A13" s="33"/>
      <c r="B13" s="29"/>
      <c r="C13" s="30"/>
      <c r="D13" s="30"/>
      <c r="E13" s="30"/>
      <c r="F13" s="29"/>
      <c r="G13" s="21" t="s">
        <v>33</v>
      </c>
      <c r="H13" s="29"/>
      <c r="I13" s="43" t="s">
        <v>4</v>
      </c>
      <c r="J13" s="44">
        <v>0</v>
      </c>
      <c r="K13" s="44">
        <v>0</v>
      </c>
      <c r="L13" s="44">
        <v>0</v>
      </c>
      <c r="M13" s="44">
        <v>0</v>
      </c>
      <c r="N13" s="44">
        <v>3</v>
      </c>
      <c r="O13" s="44">
        <v>3</v>
      </c>
      <c r="P13" s="26"/>
      <c r="Q13" s="26"/>
      <c r="R13" s="26"/>
      <c r="S13" s="33"/>
      <c r="T13" s="28"/>
    </row>
    <row r="14" spans="1:20" ht="15.75" x14ac:dyDescent="0.25">
      <c r="A14" s="42"/>
      <c r="B14" s="36"/>
      <c r="C14" s="37"/>
      <c r="D14" s="37"/>
      <c r="E14" s="37"/>
      <c r="F14" s="36"/>
      <c r="G14" s="36"/>
      <c r="H14" s="36"/>
      <c r="I14" s="38" t="s">
        <v>2</v>
      </c>
      <c r="J14" s="39">
        <f t="shared" ref="J14:O14" si="2">SUM(J11:J13)</f>
        <v>44</v>
      </c>
      <c r="K14" s="39">
        <f t="shared" si="2"/>
        <v>79</v>
      </c>
      <c r="L14" s="39">
        <f t="shared" si="2"/>
        <v>17</v>
      </c>
      <c r="M14" s="39">
        <f t="shared" si="2"/>
        <v>140</v>
      </c>
      <c r="N14" s="39">
        <f t="shared" si="2"/>
        <v>195</v>
      </c>
      <c r="O14" s="39">
        <f t="shared" si="2"/>
        <v>335</v>
      </c>
      <c r="P14" s="41">
        <v>22448.3</v>
      </c>
      <c r="Q14" s="26">
        <v>69589.63</v>
      </c>
      <c r="R14" s="41">
        <v>3.1</v>
      </c>
      <c r="S14" s="42"/>
      <c r="T14" s="28"/>
    </row>
    <row r="15" spans="1:20" ht="31.5" x14ac:dyDescent="0.25">
      <c r="A15" s="27">
        <v>3</v>
      </c>
      <c r="B15" s="21" t="s">
        <v>34</v>
      </c>
      <c r="C15" s="22">
        <v>110</v>
      </c>
      <c r="D15" s="22">
        <v>5</v>
      </c>
      <c r="E15" s="22">
        <v>1</v>
      </c>
      <c r="F15" s="21">
        <v>3</v>
      </c>
      <c r="G15" s="23" t="s">
        <v>0</v>
      </c>
      <c r="H15" s="21" t="s">
        <v>1</v>
      </c>
      <c r="I15" s="45" t="s">
        <v>3</v>
      </c>
      <c r="J15" s="44">
        <v>69</v>
      </c>
      <c r="K15" s="44">
        <v>6</v>
      </c>
      <c r="L15" s="44">
        <v>0</v>
      </c>
      <c r="M15" s="44">
        <v>76</v>
      </c>
      <c r="N15" s="44">
        <v>122</v>
      </c>
      <c r="O15" s="44">
        <v>198</v>
      </c>
      <c r="P15" s="26"/>
      <c r="Q15" s="26"/>
      <c r="R15" s="26"/>
      <c r="S15" s="27" t="s">
        <v>46</v>
      </c>
      <c r="T15" s="28"/>
    </row>
    <row r="16" spans="1:20" ht="31.5" x14ac:dyDescent="0.25">
      <c r="A16" s="33"/>
      <c r="B16" s="29"/>
      <c r="C16" s="30"/>
      <c r="D16" s="30"/>
      <c r="E16" s="30"/>
      <c r="F16" s="29"/>
      <c r="G16" s="46" t="s">
        <v>35</v>
      </c>
      <c r="H16" s="29"/>
      <c r="I16" s="45" t="s">
        <v>5</v>
      </c>
      <c r="J16" s="44">
        <v>1</v>
      </c>
      <c r="K16" s="44">
        <v>8</v>
      </c>
      <c r="L16" s="44">
        <v>1</v>
      </c>
      <c r="M16" s="44">
        <v>10</v>
      </c>
      <c r="N16" s="44">
        <v>14</v>
      </c>
      <c r="O16" s="44">
        <v>24</v>
      </c>
      <c r="P16" s="26"/>
      <c r="Q16" s="26"/>
      <c r="R16" s="26"/>
      <c r="S16" s="33"/>
      <c r="T16" s="28"/>
    </row>
    <row r="17" spans="1:20" ht="15.75" x14ac:dyDescent="0.25">
      <c r="A17" s="33"/>
      <c r="B17" s="29"/>
      <c r="C17" s="30"/>
      <c r="D17" s="30"/>
      <c r="E17" s="30"/>
      <c r="F17" s="29"/>
      <c r="G17" s="47"/>
      <c r="H17" s="29"/>
      <c r="I17" s="48" t="s">
        <v>6</v>
      </c>
      <c r="J17" s="44">
        <v>0</v>
      </c>
      <c r="K17" s="44">
        <v>0</v>
      </c>
      <c r="L17" s="44">
        <v>0</v>
      </c>
      <c r="M17" s="44">
        <v>0</v>
      </c>
      <c r="N17" s="44">
        <v>17</v>
      </c>
      <c r="O17" s="44">
        <v>17</v>
      </c>
      <c r="P17" s="26"/>
      <c r="Q17" s="26"/>
      <c r="R17" s="26"/>
      <c r="S17" s="33"/>
      <c r="T17" s="28"/>
    </row>
    <row r="18" spans="1:20" ht="15.75" x14ac:dyDescent="0.25">
      <c r="A18" s="33"/>
      <c r="B18" s="29"/>
      <c r="C18" s="30"/>
      <c r="D18" s="30"/>
      <c r="E18" s="30"/>
      <c r="F18" s="29"/>
      <c r="G18" s="21" t="s">
        <v>39</v>
      </c>
      <c r="H18" s="29"/>
      <c r="I18" s="49" t="s">
        <v>45</v>
      </c>
      <c r="J18" s="44">
        <v>17</v>
      </c>
      <c r="K18" s="44">
        <v>10</v>
      </c>
      <c r="L18" s="44">
        <v>1</v>
      </c>
      <c r="M18" s="44">
        <v>28</v>
      </c>
      <c r="N18" s="44">
        <v>37</v>
      </c>
      <c r="O18" s="44">
        <v>65</v>
      </c>
      <c r="P18" s="26"/>
      <c r="Q18" s="26"/>
      <c r="R18" s="26"/>
      <c r="S18" s="33"/>
      <c r="T18" s="28"/>
    </row>
    <row r="19" spans="1:20" ht="15.75" x14ac:dyDescent="0.25">
      <c r="A19" s="42"/>
      <c r="B19" s="36"/>
      <c r="C19" s="37"/>
      <c r="D19" s="37"/>
      <c r="E19" s="37"/>
      <c r="F19" s="36"/>
      <c r="G19" s="36"/>
      <c r="H19" s="36"/>
      <c r="I19" s="50" t="s">
        <v>2</v>
      </c>
      <c r="J19" s="39">
        <f t="shared" ref="J19:O19" si="3">SUM(J15:J18)</f>
        <v>87</v>
      </c>
      <c r="K19" s="39">
        <f t="shared" si="3"/>
        <v>24</v>
      </c>
      <c r="L19" s="39">
        <f t="shared" si="3"/>
        <v>2</v>
      </c>
      <c r="M19" s="39">
        <f t="shared" si="3"/>
        <v>114</v>
      </c>
      <c r="N19" s="39">
        <f t="shared" si="3"/>
        <v>190</v>
      </c>
      <c r="O19" s="39">
        <f t="shared" si="3"/>
        <v>304</v>
      </c>
      <c r="P19" s="41">
        <v>25352.6</v>
      </c>
      <c r="Q19" s="26">
        <v>84424.16</v>
      </c>
      <c r="R19" s="26">
        <v>3.33</v>
      </c>
      <c r="S19" s="42"/>
      <c r="T19" s="28"/>
    </row>
    <row r="20" spans="1:20" ht="31.5" x14ac:dyDescent="0.25">
      <c r="A20" s="27">
        <v>4</v>
      </c>
      <c r="B20" s="21" t="s">
        <v>58</v>
      </c>
      <c r="C20" s="22">
        <v>24</v>
      </c>
      <c r="D20" s="22">
        <v>20</v>
      </c>
      <c r="E20" s="22">
        <v>2</v>
      </c>
      <c r="F20" s="21">
        <v>3.2</v>
      </c>
      <c r="G20" s="23" t="s">
        <v>0</v>
      </c>
      <c r="H20" s="21" t="s">
        <v>1</v>
      </c>
      <c r="I20" s="45" t="s">
        <v>3</v>
      </c>
      <c r="J20" s="44">
        <v>119</v>
      </c>
      <c r="K20" s="44">
        <v>93</v>
      </c>
      <c r="L20" s="44">
        <v>5</v>
      </c>
      <c r="M20" s="44">
        <v>217</v>
      </c>
      <c r="N20" s="44">
        <v>173</v>
      </c>
      <c r="O20" s="44">
        <v>390</v>
      </c>
      <c r="P20" s="26"/>
      <c r="Q20" s="26"/>
      <c r="R20" s="26"/>
      <c r="S20" s="27" t="s">
        <v>54</v>
      </c>
      <c r="T20" s="28"/>
    </row>
    <row r="21" spans="1:20" ht="15.75" x14ac:dyDescent="0.25">
      <c r="A21" s="33"/>
      <c r="B21" s="29"/>
      <c r="C21" s="30"/>
      <c r="D21" s="30"/>
      <c r="E21" s="30"/>
      <c r="F21" s="29"/>
      <c r="G21" s="21" t="s">
        <v>36</v>
      </c>
      <c r="H21" s="29"/>
      <c r="I21" s="45" t="s">
        <v>6</v>
      </c>
      <c r="J21" s="44">
        <v>0</v>
      </c>
      <c r="K21" s="44">
        <v>0</v>
      </c>
      <c r="L21" s="44">
        <v>0</v>
      </c>
      <c r="M21" s="44">
        <v>0</v>
      </c>
      <c r="N21" s="44">
        <v>13</v>
      </c>
      <c r="O21" s="44">
        <v>13</v>
      </c>
      <c r="P21" s="26"/>
      <c r="Q21" s="26"/>
      <c r="R21" s="26"/>
      <c r="S21" s="33"/>
      <c r="T21" s="28"/>
    </row>
    <row r="22" spans="1:20" ht="15.75" x14ac:dyDescent="0.25">
      <c r="A22" s="33"/>
      <c r="B22" s="29"/>
      <c r="C22" s="30"/>
      <c r="D22" s="30"/>
      <c r="E22" s="30"/>
      <c r="F22" s="29"/>
      <c r="G22" s="29"/>
      <c r="H22" s="29"/>
      <c r="I22" s="45" t="s">
        <v>45</v>
      </c>
      <c r="J22" s="44">
        <v>3</v>
      </c>
      <c r="K22" s="44">
        <v>34</v>
      </c>
      <c r="L22" s="44">
        <v>7</v>
      </c>
      <c r="M22" s="44">
        <v>44</v>
      </c>
      <c r="N22" s="44">
        <v>65</v>
      </c>
      <c r="O22" s="44">
        <v>109</v>
      </c>
      <c r="P22" s="26"/>
      <c r="Q22" s="26"/>
      <c r="R22" s="26"/>
      <c r="S22" s="33"/>
      <c r="T22" s="28"/>
    </row>
    <row r="23" spans="1:20" ht="15.75" x14ac:dyDescent="0.25">
      <c r="A23" s="33"/>
      <c r="B23" s="29"/>
      <c r="C23" s="30"/>
      <c r="D23" s="30"/>
      <c r="E23" s="30"/>
      <c r="F23" s="29"/>
      <c r="G23" s="36"/>
      <c r="H23" s="29"/>
      <c r="I23" s="45" t="s">
        <v>4</v>
      </c>
      <c r="J23" s="44">
        <v>46</v>
      </c>
      <c r="K23" s="44">
        <v>43</v>
      </c>
      <c r="L23" s="44">
        <v>0</v>
      </c>
      <c r="M23" s="44">
        <v>89</v>
      </c>
      <c r="N23" s="44">
        <v>90</v>
      </c>
      <c r="O23" s="44">
        <v>179</v>
      </c>
      <c r="P23" s="26"/>
      <c r="Q23" s="26"/>
      <c r="R23" s="26"/>
      <c r="S23" s="33"/>
      <c r="T23" s="28"/>
    </row>
    <row r="24" spans="1:20" ht="15.75" x14ac:dyDescent="0.25">
      <c r="A24" s="42"/>
      <c r="B24" s="36"/>
      <c r="C24" s="37"/>
      <c r="D24" s="37"/>
      <c r="E24" s="37"/>
      <c r="F24" s="36"/>
      <c r="G24" s="46" t="s">
        <v>33</v>
      </c>
      <c r="H24" s="36"/>
      <c r="I24" s="50" t="s">
        <v>2</v>
      </c>
      <c r="J24" s="39">
        <f t="shared" ref="J24:O24" si="4">SUM(J20:J23)</f>
        <v>168</v>
      </c>
      <c r="K24" s="39">
        <f t="shared" si="4"/>
        <v>170</v>
      </c>
      <c r="L24" s="39">
        <f t="shared" si="4"/>
        <v>12</v>
      </c>
      <c r="M24" s="39">
        <f t="shared" si="4"/>
        <v>350</v>
      </c>
      <c r="N24" s="39">
        <f t="shared" si="4"/>
        <v>341</v>
      </c>
      <c r="O24" s="39">
        <f t="shared" si="4"/>
        <v>691</v>
      </c>
      <c r="P24" s="41">
        <v>38017.199999999997</v>
      </c>
      <c r="Q24" s="41">
        <v>101125.75</v>
      </c>
      <c r="R24" s="26">
        <v>2.66</v>
      </c>
      <c r="S24" s="42"/>
      <c r="T24" s="28"/>
    </row>
    <row r="25" spans="1:20" ht="15" customHeight="1" x14ac:dyDescent="0.25">
      <c r="A25" s="27">
        <v>5</v>
      </c>
      <c r="B25" s="21" t="s">
        <v>58</v>
      </c>
      <c r="C25" s="22">
        <v>24</v>
      </c>
      <c r="D25" s="22">
        <v>20</v>
      </c>
      <c r="E25" s="22">
        <v>3</v>
      </c>
      <c r="F25" s="21">
        <v>3.5</v>
      </c>
      <c r="G25" s="46" t="s">
        <v>0</v>
      </c>
      <c r="H25" s="21" t="s">
        <v>1</v>
      </c>
      <c r="I25" s="45" t="s">
        <v>3</v>
      </c>
      <c r="J25" s="44">
        <v>116</v>
      </c>
      <c r="K25" s="44">
        <v>94</v>
      </c>
      <c r="L25" s="44">
        <v>6</v>
      </c>
      <c r="M25" s="44">
        <v>216</v>
      </c>
      <c r="N25" s="44">
        <v>134</v>
      </c>
      <c r="O25" s="44">
        <v>350</v>
      </c>
      <c r="P25" s="26"/>
      <c r="Q25" s="26"/>
      <c r="R25" s="26"/>
      <c r="S25" s="27" t="s">
        <v>54</v>
      </c>
      <c r="T25" s="28"/>
    </row>
    <row r="26" spans="1:20" ht="15.75" x14ac:dyDescent="0.25">
      <c r="A26" s="33"/>
      <c r="B26" s="29"/>
      <c r="C26" s="30"/>
      <c r="D26" s="30"/>
      <c r="E26" s="30"/>
      <c r="F26" s="29"/>
      <c r="G26" s="46" t="s">
        <v>36</v>
      </c>
      <c r="H26" s="29"/>
      <c r="I26" s="45" t="s">
        <v>48</v>
      </c>
      <c r="J26" s="44">
        <v>0</v>
      </c>
      <c r="K26" s="44">
        <v>0</v>
      </c>
      <c r="L26" s="44">
        <v>0</v>
      </c>
      <c r="M26" s="44">
        <v>0</v>
      </c>
      <c r="N26" s="44">
        <v>26</v>
      </c>
      <c r="O26" s="44">
        <v>26</v>
      </c>
      <c r="P26" s="26"/>
      <c r="Q26" s="26"/>
      <c r="R26" s="26"/>
      <c r="S26" s="33"/>
      <c r="T26" s="28"/>
    </row>
    <row r="27" spans="1:20" ht="15.75" x14ac:dyDescent="0.25">
      <c r="A27" s="33"/>
      <c r="B27" s="29"/>
      <c r="C27" s="30"/>
      <c r="D27" s="30"/>
      <c r="E27" s="30"/>
      <c r="F27" s="29"/>
      <c r="G27" s="47"/>
      <c r="H27" s="29"/>
      <c r="I27" s="45" t="s">
        <v>45</v>
      </c>
      <c r="J27" s="44">
        <v>2</v>
      </c>
      <c r="K27" s="44">
        <v>20</v>
      </c>
      <c r="L27" s="44">
        <v>4</v>
      </c>
      <c r="M27" s="44">
        <v>26</v>
      </c>
      <c r="N27" s="44">
        <v>28</v>
      </c>
      <c r="O27" s="44">
        <v>54</v>
      </c>
      <c r="P27" s="26"/>
      <c r="Q27" s="26"/>
      <c r="R27" s="26"/>
      <c r="S27" s="33"/>
      <c r="T27" s="28"/>
    </row>
    <row r="28" spans="1:20" ht="15.75" x14ac:dyDescent="0.25">
      <c r="A28" s="33"/>
      <c r="B28" s="29"/>
      <c r="C28" s="30"/>
      <c r="D28" s="30"/>
      <c r="E28" s="30"/>
      <c r="F28" s="29"/>
      <c r="G28" s="21" t="s">
        <v>7</v>
      </c>
      <c r="H28" s="29"/>
      <c r="I28" s="45" t="s">
        <v>4</v>
      </c>
      <c r="J28" s="44">
        <v>75</v>
      </c>
      <c r="K28" s="44">
        <v>39</v>
      </c>
      <c r="L28" s="44">
        <v>0</v>
      </c>
      <c r="M28" s="44">
        <v>114</v>
      </c>
      <c r="N28" s="44">
        <v>79</v>
      </c>
      <c r="O28" s="44">
        <v>193</v>
      </c>
      <c r="P28" s="26"/>
      <c r="Q28" s="26"/>
      <c r="R28" s="26"/>
      <c r="S28" s="33"/>
      <c r="T28" s="28"/>
    </row>
    <row r="29" spans="1:20" ht="15.75" x14ac:dyDescent="0.25">
      <c r="A29" s="42"/>
      <c r="B29" s="36"/>
      <c r="C29" s="37"/>
      <c r="D29" s="37"/>
      <c r="E29" s="37"/>
      <c r="F29" s="36"/>
      <c r="G29" s="36"/>
      <c r="H29" s="36"/>
      <c r="I29" s="50" t="s">
        <v>2</v>
      </c>
      <c r="J29" s="39">
        <f t="shared" ref="J29:O29" si="5">SUM(J25:J28)</f>
        <v>193</v>
      </c>
      <c r="K29" s="39">
        <f t="shared" si="5"/>
        <v>153</v>
      </c>
      <c r="L29" s="39">
        <f t="shared" si="5"/>
        <v>10</v>
      </c>
      <c r="M29" s="39">
        <f t="shared" si="5"/>
        <v>356</v>
      </c>
      <c r="N29" s="39">
        <f t="shared" si="5"/>
        <v>267</v>
      </c>
      <c r="O29" s="39">
        <f t="shared" si="5"/>
        <v>623</v>
      </c>
      <c r="P29" s="41">
        <v>37366.5</v>
      </c>
      <c r="Q29" s="41">
        <v>106494.53</v>
      </c>
      <c r="R29" s="26">
        <v>2.85</v>
      </c>
      <c r="S29" s="42"/>
      <c r="T29" s="28"/>
    </row>
    <row r="30" spans="1:20" ht="15" customHeight="1" x14ac:dyDescent="0.25">
      <c r="A30" s="27">
        <v>6</v>
      </c>
      <c r="B30" s="21" t="s">
        <v>58</v>
      </c>
      <c r="C30" s="22">
        <v>24</v>
      </c>
      <c r="D30" s="22">
        <v>20</v>
      </c>
      <c r="E30" s="22">
        <v>1</v>
      </c>
      <c r="F30" s="21">
        <v>3.3</v>
      </c>
      <c r="G30" s="46" t="s">
        <v>0</v>
      </c>
      <c r="H30" s="21" t="s">
        <v>1</v>
      </c>
      <c r="I30" s="45" t="s">
        <v>3</v>
      </c>
      <c r="J30" s="44">
        <v>106</v>
      </c>
      <c r="K30" s="44">
        <v>34</v>
      </c>
      <c r="L30" s="44">
        <v>2</v>
      </c>
      <c r="M30" s="44">
        <v>142</v>
      </c>
      <c r="N30" s="44">
        <v>182</v>
      </c>
      <c r="O30" s="44">
        <v>324</v>
      </c>
      <c r="P30" s="26"/>
      <c r="Q30" s="26"/>
      <c r="R30" s="26"/>
      <c r="S30" s="27" t="s">
        <v>47</v>
      </c>
      <c r="T30" s="28"/>
    </row>
    <row r="31" spans="1:20" ht="15.75" x14ac:dyDescent="0.25">
      <c r="A31" s="33"/>
      <c r="B31" s="29"/>
      <c r="C31" s="30"/>
      <c r="D31" s="30"/>
      <c r="E31" s="30"/>
      <c r="F31" s="29"/>
      <c r="G31" s="46" t="s">
        <v>36</v>
      </c>
      <c r="H31" s="29"/>
      <c r="I31" s="45" t="s">
        <v>48</v>
      </c>
      <c r="J31" s="44">
        <v>0</v>
      </c>
      <c r="K31" s="44">
        <v>0</v>
      </c>
      <c r="L31" s="44">
        <v>0</v>
      </c>
      <c r="M31" s="44">
        <v>0</v>
      </c>
      <c r="N31" s="44">
        <v>41</v>
      </c>
      <c r="O31" s="44">
        <v>41</v>
      </c>
      <c r="P31" s="26"/>
      <c r="Q31" s="26"/>
      <c r="R31" s="26"/>
      <c r="S31" s="33"/>
      <c r="T31" s="28"/>
    </row>
    <row r="32" spans="1:20" ht="15.75" x14ac:dyDescent="0.25">
      <c r="A32" s="33"/>
      <c r="B32" s="29"/>
      <c r="C32" s="30"/>
      <c r="D32" s="30"/>
      <c r="E32" s="30"/>
      <c r="F32" s="29"/>
      <c r="G32" s="47"/>
      <c r="H32" s="29"/>
      <c r="I32" s="45" t="s">
        <v>45</v>
      </c>
      <c r="J32" s="44">
        <v>7</v>
      </c>
      <c r="K32" s="44">
        <v>19</v>
      </c>
      <c r="L32" s="44">
        <v>3</v>
      </c>
      <c r="M32" s="44">
        <v>29</v>
      </c>
      <c r="N32" s="44">
        <v>51</v>
      </c>
      <c r="O32" s="44">
        <v>80</v>
      </c>
      <c r="P32" s="26"/>
      <c r="Q32" s="26"/>
      <c r="R32" s="26"/>
      <c r="S32" s="33"/>
      <c r="T32" s="28"/>
    </row>
    <row r="33" spans="1:20" ht="15.75" x14ac:dyDescent="0.25">
      <c r="A33" s="33"/>
      <c r="B33" s="29"/>
      <c r="C33" s="30"/>
      <c r="D33" s="30"/>
      <c r="E33" s="30"/>
      <c r="F33" s="29"/>
      <c r="G33" s="21" t="s">
        <v>33</v>
      </c>
      <c r="H33" s="29"/>
      <c r="I33" s="45" t="s">
        <v>4</v>
      </c>
      <c r="J33" s="44">
        <v>9</v>
      </c>
      <c r="K33" s="44">
        <v>16</v>
      </c>
      <c r="L33" s="44">
        <v>1</v>
      </c>
      <c r="M33" s="44">
        <v>26</v>
      </c>
      <c r="N33" s="44">
        <v>28</v>
      </c>
      <c r="O33" s="44">
        <v>54</v>
      </c>
      <c r="P33" s="26"/>
      <c r="Q33" s="26"/>
      <c r="R33" s="26"/>
      <c r="S33" s="33"/>
      <c r="T33" s="28"/>
    </row>
    <row r="34" spans="1:20" ht="15.75" x14ac:dyDescent="0.25">
      <c r="A34" s="42"/>
      <c r="B34" s="36"/>
      <c r="C34" s="37"/>
      <c r="D34" s="37"/>
      <c r="E34" s="37"/>
      <c r="F34" s="36"/>
      <c r="G34" s="36"/>
      <c r="H34" s="36"/>
      <c r="I34" s="50" t="s">
        <v>2</v>
      </c>
      <c r="J34" s="39">
        <f t="shared" ref="J34:O34" si="6">SUM(J30:J33)</f>
        <v>122</v>
      </c>
      <c r="K34" s="39">
        <f t="shared" si="6"/>
        <v>69</v>
      </c>
      <c r="L34" s="39">
        <f t="shared" si="6"/>
        <v>6</v>
      </c>
      <c r="M34" s="39">
        <f t="shared" si="6"/>
        <v>197</v>
      </c>
      <c r="N34" s="39">
        <f t="shared" si="6"/>
        <v>302</v>
      </c>
      <c r="O34" s="39">
        <f t="shared" si="6"/>
        <v>499</v>
      </c>
      <c r="P34" s="41">
        <v>31956.2</v>
      </c>
      <c r="Q34" s="41">
        <v>96827.29</v>
      </c>
      <c r="R34" s="26">
        <v>3.03</v>
      </c>
      <c r="S34" s="42"/>
      <c r="T34" s="28"/>
    </row>
    <row r="35" spans="1:20" ht="31.5" x14ac:dyDescent="0.25">
      <c r="A35" s="27">
        <v>7</v>
      </c>
      <c r="B35" s="21" t="s">
        <v>59</v>
      </c>
      <c r="C35" s="22">
        <v>30</v>
      </c>
      <c r="D35" s="22">
        <v>24</v>
      </c>
      <c r="E35" s="22">
        <v>1</v>
      </c>
      <c r="F35" s="21">
        <v>1.6</v>
      </c>
      <c r="G35" s="46" t="s">
        <v>0</v>
      </c>
      <c r="H35" s="21" t="s">
        <v>1</v>
      </c>
      <c r="I35" s="45" t="s">
        <v>3</v>
      </c>
      <c r="J35" s="44">
        <v>1</v>
      </c>
      <c r="K35" s="44">
        <v>0</v>
      </c>
      <c r="L35" s="44">
        <v>0</v>
      </c>
      <c r="M35" s="44">
        <v>1</v>
      </c>
      <c r="N35" s="44">
        <v>14</v>
      </c>
      <c r="O35" s="44">
        <v>15</v>
      </c>
      <c r="P35" s="26"/>
      <c r="Q35" s="26"/>
      <c r="R35" s="26"/>
      <c r="S35" s="51" t="s">
        <v>56</v>
      </c>
      <c r="T35" s="28"/>
    </row>
    <row r="36" spans="1:20" ht="15.75" x14ac:dyDescent="0.25">
      <c r="A36" s="33"/>
      <c r="B36" s="29"/>
      <c r="C36" s="30"/>
      <c r="D36" s="30"/>
      <c r="E36" s="30"/>
      <c r="F36" s="29"/>
      <c r="G36" s="46" t="s">
        <v>37</v>
      </c>
      <c r="H36" s="29"/>
      <c r="I36" s="45" t="s">
        <v>45</v>
      </c>
      <c r="J36" s="44">
        <v>1</v>
      </c>
      <c r="K36" s="44">
        <v>3</v>
      </c>
      <c r="L36" s="44">
        <v>1</v>
      </c>
      <c r="M36" s="44">
        <v>5</v>
      </c>
      <c r="N36" s="44">
        <v>32</v>
      </c>
      <c r="O36" s="44">
        <v>37</v>
      </c>
      <c r="P36" s="26"/>
      <c r="Q36" s="26"/>
      <c r="R36" s="26"/>
      <c r="S36" s="52"/>
      <c r="T36" s="28"/>
    </row>
    <row r="37" spans="1:20" ht="15.75" x14ac:dyDescent="0.25">
      <c r="A37" s="33"/>
      <c r="B37" s="29"/>
      <c r="C37" s="30"/>
      <c r="D37" s="30"/>
      <c r="E37" s="30"/>
      <c r="F37" s="29"/>
      <c r="G37" s="21" t="s">
        <v>9</v>
      </c>
      <c r="H37" s="29"/>
      <c r="I37" s="45" t="s">
        <v>4</v>
      </c>
      <c r="J37" s="44">
        <v>0</v>
      </c>
      <c r="K37" s="44">
        <v>0</v>
      </c>
      <c r="L37" s="44">
        <v>0</v>
      </c>
      <c r="M37" s="44">
        <v>0</v>
      </c>
      <c r="N37" s="44">
        <v>126</v>
      </c>
      <c r="O37" s="44">
        <v>126</v>
      </c>
      <c r="P37" s="26"/>
      <c r="Q37" s="26"/>
      <c r="R37" s="26"/>
      <c r="S37" s="52"/>
      <c r="T37" s="28"/>
    </row>
    <row r="38" spans="1:20" ht="15.75" x14ac:dyDescent="0.25">
      <c r="A38" s="42"/>
      <c r="B38" s="36"/>
      <c r="C38" s="37"/>
      <c r="D38" s="37"/>
      <c r="E38" s="37"/>
      <c r="F38" s="36"/>
      <c r="G38" s="36"/>
      <c r="H38" s="36"/>
      <c r="I38" s="50" t="s">
        <v>2</v>
      </c>
      <c r="J38" s="39">
        <f t="shared" ref="J38:O38" si="7">SUM(J35:J37)</f>
        <v>2</v>
      </c>
      <c r="K38" s="39">
        <f t="shared" si="7"/>
        <v>3</v>
      </c>
      <c r="L38" s="39">
        <f t="shared" si="7"/>
        <v>1</v>
      </c>
      <c r="M38" s="39">
        <f t="shared" si="7"/>
        <v>6</v>
      </c>
      <c r="N38" s="39">
        <f t="shared" si="7"/>
        <v>172</v>
      </c>
      <c r="O38" s="39">
        <f t="shared" si="7"/>
        <v>178</v>
      </c>
      <c r="P38" s="41">
        <v>877.9</v>
      </c>
      <c r="Q38" s="41">
        <v>10684.04</v>
      </c>
      <c r="R38" s="26">
        <v>12.17</v>
      </c>
      <c r="S38" s="53"/>
      <c r="T38" s="28"/>
    </row>
    <row r="39" spans="1:20" ht="31.5" x14ac:dyDescent="0.25">
      <c r="A39" s="27">
        <v>8</v>
      </c>
      <c r="B39" s="21" t="s">
        <v>59</v>
      </c>
      <c r="C39" s="22">
        <v>30</v>
      </c>
      <c r="D39" s="22">
        <v>5</v>
      </c>
      <c r="E39" s="22">
        <v>2</v>
      </c>
      <c r="F39" s="21">
        <v>7.2</v>
      </c>
      <c r="G39" s="46" t="s">
        <v>0</v>
      </c>
      <c r="H39" s="21" t="s">
        <v>1</v>
      </c>
      <c r="I39" s="45" t="s">
        <v>3</v>
      </c>
      <c r="J39" s="44">
        <v>27</v>
      </c>
      <c r="K39" s="44">
        <v>13</v>
      </c>
      <c r="L39" s="44">
        <v>2</v>
      </c>
      <c r="M39" s="44">
        <v>42</v>
      </c>
      <c r="N39" s="44">
        <v>80</v>
      </c>
      <c r="O39" s="44">
        <v>122</v>
      </c>
      <c r="P39" s="26"/>
      <c r="Q39" s="26"/>
      <c r="R39" s="26"/>
      <c r="S39" s="27" t="s">
        <v>56</v>
      </c>
      <c r="T39" s="28"/>
    </row>
    <row r="40" spans="1:20" ht="15.75" x14ac:dyDescent="0.25">
      <c r="A40" s="33"/>
      <c r="B40" s="29"/>
      <c r="C40" s="30"/>
      <c r="D40" s="30"/>
      <c r="E40" s="30"/>
      <c r="F40" s="29"/>
      <c r="G40" s="46" t="s">
        <v>38</v>
      </c>
      <c r="H40" s="29"/>
      <c r="I40" s="45" t="s">
        <v>5</v>
      </c>
      <c r="J40" s="44">
        <v>1</v>
      </c>
      <c r="K40" s="44">
        <v>2</v>
      </c>
      <c r="L40" s="44">
        <v>0</v>
      </c>
      <c r="M40" s="44">
        <v>3</v>
      </c>
      <c r="N40" s="44">
        <v>40</v>
      </c>
      <c r="O40" s="44">
        <v>43</v>
      </c>
      <c r="P40" s="26"/>
      <c r="Q40" s="26"/>
      <c r="R40" s="26"/>
      <c r="S40" s="33"/>
      <c r="T40" s="28"/>
    </row>
    <row r="41" spans="1:20" ht="15.75" x14ac:dyDescent="0.25">
      <c r="A41" s="33"/>
      <c r="B41" s="29"/>
      <c r="C41" s="30"/>
      <c r="D41" s="30"/>
      <c r="E41" s="30"/>
      <c r="F41" s="29"/>
      <c r="G41" s="47"/>
      <c r="H41" s="29"/>
      <c r="I41" s="48" t="s">
        <v>45</v>
      </c>
      <c r="J41" s="44">
        <v>26</v>
      </c>
      <c r="K41" s="44">
        <v>47</v>
      </c>
      <c r="L41" s="44">
        <v>7</v>
      </c>
      <c r="M41" s="44">
        <v>80</v>
      </c>
      <c r="N41" s="44">
        <v>206</v>
      </c>
      <c r="O41" s="44">
        <v>286</v>
      </c>
      <c r="P41" s="26"/>
      <c r="Q41" s="26"/>
      <c r="R41" s="26"/>
      <c r="S41" s="33"/>
      <c r="T41" s="28"/>
    </row>
    <row r="42" spans="1:20" ht="15.75" x14ac:dyDescent="0.25">
      <c r="A42" s="33"/>
      <c r="B42" s="29"/>
      <c r="C42" s="30"/>
      <c r="D42" s="30"/>
      <c r="E42" s="30"/>
      <c r="F42" s="29"/>
      <c r="G42" s="21" t="s">
        <v>39</v>
      </c>
      <c r="H42" s="29"/>
      <c r="I42" s="49" t="s">
        <v>4</v>
      </c>
      <c r="J42" s="44">
        <v>69</v>
      </c>
      <c r="K42" s="44">
        <v>17</v>
      </c>
      <c r="L42" s="44">
        <v>0</v>
      </c>
      <c r="M42" s="44">
        <v>86</v>
      </c>
      <c r="N42" s="44">
        <v>577</v>
      </c>
      <c r="O42" s="44">
        <v>663</v>
      </c>
      <c r="P42" s="26"/>
      <c r="Q42" s="26"/>
      <c r="R42" s="26"/>
      <c r="S42" s="33"/>
      <c r="T42" s="28"/>
    </row>
    <row r="43" spans="1:20" ht="15.75" x14ac:dyDescent="0.25">
      <c r="A43" s="42"/>
      <c r="B43" s="36"/>
      <c r="C43" s="37"/>
      <c r="D43" s="37"/>
      <c r="E43" s="37"/>
      <c r="F43" s="36"/>
      <c r="G43" s="36"/>
      <c r="H43" s="36"/>
      <c r="I43" s="50" t="s">
        <v>2</v>
      </c>
      <c r="J43" s="39">
        <f t="shared" ref="J43:O43" si="8">SUM(J39:J42)</f>
        <v>123</v>
      </c>
      <c r="K43" s="39">
        <f t="shared" si="8"/>
        <v>79</v>
      </c>
      <c r="L43" s="39">
        <f t="shared" si="8"/>
        <v>9</v>
      </c>
      <c r="M43" s="39">
        <f t="shared" si="8"/>
        <v>211</v>
      </c>
      <c r="N43" s="39">
        <f t="shared" si="8"/>
        <v>903</v>
      </c>
      <c r="O43" s="39">
        <f t="shared" si="8"/>
        <v>1114</v>
      </c>
      <c r="P43" s="41">
        <v>24062.2</v>
      </c>
      <c r="Q43" s="41">
        <v>67614.78</v>
      </c>
      <c r="R43" s="26">
        <v>2.81</v>
      </c>
      <c r="S43" s="42"/>
      <c r="T43" s="28"/>
    </row>
    <row r="44" spans="1:20" ht="31.5" x14ac:dyDescent="0.25">
      <c r="A44" s="27">
        <v>9</v>
      </c>
      <c r="B44" s="21" t="s">
        <v>59</v>
      </c>
      <c r="C44" s="22">
        <v>30</v>
      </c>
      <c r="D44" s="22">
        <v>40</v>
      </c>
      <c r="E44" s="22">
        <v>3</v>
      </c>
      <c r="F44" s="21">
        <v>4.5999999999999996</v>
      </c>
      <c r="G44" s="46" t="s">
        <v>0</v>
      </c>
      <c r="H44" s="21" t="s">
        <v>1</v>
      </c>
      <c r="I44" s="45" t="s">
        <v>3</v>
      </c>
      <c r="J44" s="44">
        <v>2</v>
      </c>
      <c r="K44" s="44">
        <v>3</v>
      </c>
      <c r="L44" s="44">
        <v>0</v>
      </c>
      <c r="M44" s="44">
        <v>5</v>
      </c>
      <c r="N44" s="44">
        <v>49</v>
      </c>
      <c r="O44" s="44">
        <v>54</v>
      </c>
      <c r="P44" s="26"/>
      <c r="Q44" s="26"/>
      <c r="R44" s="26"/>
      <c r="S44" s="27" t="s">
        <v>56</v>
      </c>
      <c r="T44" s="28"/>
    </row>
    <row r="45" spans="1:20" ht="15.75" x14ac:dyDescent="0.25">
      <c r="A45" s="33"/>
      <c r="B45" s="29"/>
      <c r="C45" s="30"/>
      <c r="D45" s="30"/>
      <c r="E45" s="30"/>
      <c r="F45" s="29"/>
      <c r="G45" s="46" t="s">
        <v>40</v>
      </c>
      <c r="H45" s="29"/>
      <c r="I45" s="45" t="s">
        <v>5</v>
      </c>
      <c r="J45" s="44">
        <v>0</v>
      </c>
      <c r="K45" s="44">
        <v>0</v>
      </c>
      <c r="L45" s="44">
        <v>0</v>
      </c>
      <c r="M45" s="44">
        <v>0</v>
      </c>
      <c r="N45" s="44">
        <v>57</v>
      </c>
      <c r="O45" s="44">
        <v>57</v>
      </c>
      <c r="P45" s="26"/>
      <c r="Q45" s="26"/>
      <c r="R45" s="26"/>
      <c r="S45" s="33"/>
      <c r="T45" s="28"/>
    </row>
    <row r="46" spans="1:20" ht="15.75" x14ac:dyDescent="0.25">
      <c r="A46" s="33"/>
      <c r="B46" s="29"/>
      <c r="C46" s="30"/>
      <c r="D46" s="30"/>
      <c r="E46" s="30"/>
      <c r="F46" s="29"/>
      <c r="G46" s="47"/>
      <c r="H46" s="29"/>
      <c r="I46" s="48" t="s">
        <v>4</v>
      </c>
      <c r="J46" s="44">
        <v>0</v>
      </c>
      <c r="K46" s="44">
        <v>0</v>
      </c>
      <c r="L46" s="44">
        <v>0</v>
      </c>
      <c r="M46" s="44">
        <v>0</v>
      </c>
      <c r="N46" s="44">
        <v>426</v>
      </c>
      <c r="O46" s="44">
        <v>426</v>
      </c>
      <c r="P46" s="26"/>
      <c r="Q46" s="26"/>
      <c r="R46" s="26"/>
      <c r="S46" s="33"/>
      <c r="T46" s="28"/>
    </row>
    <row r="47" spans="1:20" ht="15.75" x14ac:dyDescent="0.25">
      <c r="A47" s="33"/>
      <c r="B47" s="29"/>
      <c r="C47" s="30"/>
      <c r="D47" s="30"/>
      <c r="E47" s="30"/>
      <c r="F47" s="29"/>
      <c r="G47" s="21" t="s">
        <v>9</v>
      </c>
      <c r="H47" s="29"/>
      <c r="I47" s="49" t="s">
        <v>8</v>
      </c>
      <c r="J47" s="44">
        <v>4</v>
      </c>
      <c r="K47" s="44">
        <v>12</v>
      </c>
      <c r="L47" s="44">
        <v>1</v>
      </c>
      <c r="M47" s="44">
        <v>17</v>
      </c>
      <c r="N47" s="44">
        <v>249</v>
      </c>
      <c r="O47" s="44">
        <v>266</v>
      </c>
      <c r="P47" s="26"/>
      <c r="Q47" s="26"/>
      <c r="R47" s="26"/>
      <c r="S47" s="33"/>
      <c r="T47" s="28"/>
    </row>
    <row r="48" spans="1:20" ht="15.75" x14ac:dyDescent="0.25">
      <c r="A48" s="42"/>
      <c r="B48" s="36"/>
      <c r="C48" s="37"/>
      <c r="D48" s="37"/>
      <c r="E48" s="37"/>
      <c r="F48" s="36"/>
      <c r="G48" s="36"/>
      <c r="H48" s="36"/>
      <c r="I48" s="50" t="s">
        <v>2</v>
      </c>
      <c r="J48" s="39">
        <f t="shared" ref="J48:O48" si="9">SUM(J44:J47)</f>
        <v>6</v>
      </c>
      <c r="K48" s="39">
        <f t="shared" si="9"/>
        <v>15</v>
      </c>
      <c r="L48" s="39">
        <f t="shared" si="9"/>
        <v>1</v>
      </c>
      <c r="M48" s="39">
        <f t="shared" si="9"/>
        <v>22</v>
      </c>
      <c r="N48" s="39">
        <f t="shared" si="9"/>
        <v>781</v>
      </c>
      <c r="O48" s="39">
        <f t="shared" si="9"/>
        <v>803</v>
      </c>
      <c r="P48" s="41">
        <v>6232.2</v>
      </c>
      <c r="Q48" s="41">
        <v>34152.46</v>
      </c>
      <c r="R48" s="26">
        <v>5.48</v>
      </c>
      <c r="S48" s="42"/>
      <c r="T48" s="28"/>
    </row>
    <row r="49" spans="1:20" ht="31.5" x14ac:dyDescent="0.25">
      <c r="A49" s="27">
        <v>10</v>
      </c>
      <c r="B49" s="21" t="s">
        <v>59</v>
      </c>
      <c r="C49" s="22">
        <v>30</v>
      </c>
      <c r="D49" s="22">
        <v>11</v>
      </c>
      <c r="E49" s="22">
        <v>4</v>
      </c>
      <c r="F49" s="21">
        <v>3.3</v>
      </c>
      <c r="G49" s="46" t="s">
        <v>0</v>
      </c>
      <c r="H49" s="21" t="s">
        <v>1</v>
      </c>
      <c r="I49" s="45" t="s">
        <v>3</v>
      </c>
      <c r="J49" s="44">
        <v>8</v>
      </c>
      <c r="K49" s="44">
        <v>3</v>
      </c>
      <c r="L49" s="44">
        <v>0</v>
      </c>
      <c r="M49" s="44">
        <v>11</v>
      </c>
      <c r="N49" s="44">
        <v>37</v>
      </c>
      <c r="O49" s="44">
        <v>48</v>
      </c>
      <c r="P49" s="26"/>
      <c r="Q49" s="26"/>
      <c r="R49" s="26"/>
      <c r="S49" s="27" t="s">
        <v>56</v>
      </c>
      <c r="T49" s="28"/>
    </row>
    <row r="50" spans="1:20" ht="15.75" x14ac:dyDescent="0.25">
      <c r="A50" s="33"/>
      <c r="B50" s="29"/>
      <c r="C50" s="30"/>
      <c r="D50" s="30"/>
      <c r="E50" s="30"/>
      <c r="F50" s="29"/>
      <c r="G50" s="46" t="s">
        <v>37</v>
      </c>
      <c r="H50" s="29"/>
      <c r="I50" s="45" t="s">
        <v>45</v>
      </c>
      <c r="J50" s="44">
        <v>9</v>
      </c>
      <c r="K50" s="44">
        <v>14</v>
      </c>
      <c r="L50" s="44">
        <v>2</v>
      </c>
      <c r="M50" s="44">
        <v>25</v>
      </c>
      <c r="N50" s="44">
        <v>68</v>
      </c>
      <c r="O50" s="44">
        <v>93</v>
      </c>
      <c r="P50" s="26"/>
      <c r="Q50" s="26"/>
      <c r="R50" s="26"/>
      <c r="S50" s="33"/>
      <c r="T50" s="28"/>
    </row>
    <row r="51" spans="1:20" ht="15.75" x14ac:dyDescent="0.25">
      <c r="A51" s="33"/>
      <c r="B51" s="29"/>
      <c r="C51" s="30"/>
      <c r="D51" s="30"/>
      <c r="E51" s="30"/>
      <c r="F51" s="29"/>
      <c r="G51" s="47"/>
      <c r="H51" s="29"/>
      <c r="I51" s="48" t="s">
        <v>4</v>
      </c>
      <c r="J51" s="44">
        <v>0</v>
      </c>
      <c r="K51" s="44">
        <v>0</v>
      </c>
      <c r="L51" s="44">
        <v>0</v>
      </c>
      <c r="M51" s="44">
        <v>0</v>
      </c>
      <c r="N51" s="44">
        <v>230</v>
      </c>
      <c r="O51" s="44">
        <v>230</v>
      </c>
      <c r="P51" s="26"/>
      <c r="Q51" s="26"/>
      <c r="R51" s="26"/>
      <c r="S51" s="33"/>
      <c r="T51" s="28"/>
    </row>
    <row r="52" spans="1:20" ht="15.75" x14ac:dyDescent="0.25">
      <c r="A52" s="33"/>
      <c r="B52" s="29"/>
      <c r="C52" s="30"/>
      <c r="D52" s="30"/>
      <c r="E52" s="30"/>
      <c r="F52" s="29"/>
      <c r="G52" s="21" t="s">
        <v>9</v>
      </c>
      <c r="H52" s="29"/>
      <c r="I52" s="54"/>
      <c r="J52" s="44"/>
      <c r="K52" s="44"/>
      <c r="L52" s="44"/>
      <c r="M52" s="44"/>
      <c r="N52" s="44"/>
      <c r="O52" s="44"/>
      <c r="P52" s="26"/>
      <c r="Q52" s="26"/>
      <c r="R52" s="26"/>
      <c r="S52" s="33"/>
      <c r="T52" s="28"/>
    </row>
    <row r="53" spans="1:20" ht="15.75" x14ac:dyDescent="0.25">
      <c r="A53" s="42"/>
      <c r="B53" s="36"/>
      <c r="C53" s="37"/>
      <c r="D53" s="37"/>
      <c r="E53" s="37"/>
      <c r="F53" s="36"/>
      <c r="G53" s="36"/>
      <c r="H53" s="36"/>
      <c r="I53" s="50" t="s">
        <v>2</v>
      </c>
      <c r="J53" s="39">
        <f t="shared" ref="J53:O53" si="10">SUM(J49:J52)</f>
        <v>17</v>
      </c>
      <c r="K53" s="39">
        <f t="shared" si="10"/>
        <v>17</v>
      </c>
      <c r="L53" s="39">
        <f t="shared" si="10"/>
        <v>2</v>
      </c>
      <c r="M53" s="39">
        <f t="shared" si="10"/>
        <v>36</v>
      </c>
      <c r="N53" s="39">
        <f t="shared" si="10"/>
        <v>335</v>
      </c>
      <c r="O53" s="39">
        <f t="shared" si="10"/>
        <v>371</v>
      </c>
      <c r="P53" s="41">
        <v>4695.1000000000004</v>
      </c>
      <c r="Q53" s="26">
        <v>24790.13</v>
      </c>
      <c r="R53" s="26">
        <v>5.28</v>
      </c>
      <c r="S53" s="42"/>
      <c r="T53" s="28"/>
    </row>
    <row r="54" spans="1:20" ht="15" customHeight="1" x14ac:dyDescent="0.25">
      <c r="A54" s="27">
        <v>11</v>
      </c>
      <c r="B54" s="21" t="s">
        <v>58</v>
      </c>
      <c r="C54" s="22">
        <v>21</v>
      </c>
      <c r="D54" s="22">
        <v>13</v>
      </c>
      <c r="E54" s="22">
        <v>1</v>
      </c>
      <c r="F54" s="21">
        <v>1.1000000000000001</v>
      </c>
      <c r="G54" s="46" t="s">
        <v>0</v>
      </c>
      <c r="H54" s="21" t="s">
        <v>1</v>
      </c>
      <c r="I54" s="45" t="s">
        <v>3</v>
      </c>
      <c r="J54" s="44">
        <v>34</v>
      </c>
      <c r="K54" s="44">
        <v>15</v>
      </c>
      <c r="L54" s="44">
        <v>0</v>
      </c>
      <c r="M54" s="44">
        <v>49</v>
      </c>
      <c r="N54" s="44">
        <v>76</v>
      </c>
      <c r="O54" s="44">
        <v>125</v>
      </c>
      <c r="P54" s="26"/>
      <c r="Q54" s="26"/>
      <c r="R54" s="26"/>
      <c r="S54" s="27" t="s">
        <v>55</v>
      </c>
      <c r="T54" s="28"/>
    </row>
    <row r="55" spans="1:20" ht="15.75" x14ac:dyDescent="0.25">
      <c r="A55" s="33"/>
      <c r="B55" s="29"/>
      <c r="C55" s="30"/>
      <c r="D55" s="30"/>
      <c r="E55" s="30"/>
      <c r="F55" s="29"/>
      <c r="G55" s="46" t="s">
        <v>10</v>
      </c>
      <c r="H55" s="29"/>
      <c r="I55" s="45" t="s">
        <v>6</v>
      </c>
      <c r="J55" s="44">
        <v>0</v>
      </c>
      <c r="K55" s="44">
        <v>0</v>
      </c>
      <c r="L55" s="44">
        <v>0</v>
      </c>
      <c r="M55" s="44">
        <v>0</v>
      </c>
      <c r="N55" s="44">
        <v>20</v>
      </c>
      <c r="O55" s="44">
        <v>20</v>
      </c>
      <c r="P55" s="26"/>
      <c r="Q55" s="26"/>
      <c r="R55" s="26"/>
      <c r="S55" s="33"/>
      <c r="T55" s="28"/>
    </row>
    <row r="56" spans="1:20" ht="15.75" x14ac:dyDescent="0.25">
      <c r="A56" s="33"/>
      <c r="B56" s="29"/>
      <c r="C56" s="30"/>
      <c r="D56" s="30"/>
      <c r="E56" s="30"/>
      <c r="F56" s="29"/>
      <c r="G56" s="47"/>
      <c r="H56" s="29"/>
      <c r="I56" s="48" t="s">
        <v>45</v>
      </c>
      <c r="J56" s="44">
        <v>0</v>
      </c>
      <c r="K56" s="44">
        <v>6</v>
      </c>
      <c r="L56" s="44">
        <v>3</v>
      </c>
      <c r="M56" s="44">
        <v>9</v>
      </c>
      <c r="N56" s="44">
        <v>10</v>
      </c>
      <c r="O56" s="44">
        <v>19</v>
      </c>
      <c r="P56" s="26"/>
      <c r="Q56" s="26"/>
      <c r="R56" s="26"/>
      <c r="S56" s="33"/>
      <c r="T56" s="28"/>
    </row>
    <row r="57" spans="1:20" ht="15.75" x14ac:dyDescent="0.25">
      <c r="A57" s="33"/>
      <c r="B57" s="29"/>
      <c r="C57" s="30"/>
      <c r="D57" s="30"/>
      <c r="E57" s="30"/>
      <c r="F57" s="29"/>
      <c r="G57" s="21" t="s">
        <v>39</v>
      </c>
      <c r="H57" s="29"/>
      <c r="I57" s="54" t="s">
        <v>4</v>
      </c>
      <c r="J57" s="44">
        <v>10</v>
      </c>
      <c r="K57" s="44">
        <v>12</v>
      </c>
      <c r="L57" s="44">
        <v>0</v>
      </c>
      <c r="M57" s="44">
        <v>22</v>
      </c>
      <c r="N57" s="44">
        <v>17</v>
      </c>
      <c r="O57" s="44">
        <v>39</v>
      </c>
      <c r="P57" s="26"/>
      <c r="Q57" s="26"/>
      <c r="R57" s="26"/>
      <c r="S57" s="33"/>
      <c r="T57" s="28"/>
    </row>
    <row r="58" spans="1:20" ht="15.75" x14ac:dyDescent="0.25">
      <c r="A58" s="42"/>
      <c r="B58" s="36"/>
      <c r="C58" s="37"/>
      <c r="D58" s="37"/>
      <c r="E58" s="37"/>
      <c r="F58" s="36"/>
      <c r="G58" s="36"/>
      <c r="H58" s="36"/>
      <c r="I58" s="50" t="s">
        <v>2</v>
      </c>
      <c r="J58" s="39">
        <f t="shared" ref="J58:O58" si="11">SUM(J54:J57)</f>
        <v>44</v>
      </c>
      <c r="K58" s="39">
        <f t="shared" si="11"/>
        <v>33</v>
      </c>
      <c r="L58" s="39">
        <f t="shared" si="11"/>
        <v>3</v>
      </c>
      <c r="M58" s="39">
        <f t="shared" si="11"/>
        <v>80</v>
      </c>
      <c r="N58" s="39">
        <f t="shared" si="11"/>
        <v>123</v>
      </c>
      <c r="O58" s="39">
        <f t="shared" si="11"/>
        <v>203</v>
      </c>
      <c r="P58" s="41">
        <v>10413</v>
      </c>
      <c r="Q58" s="26">
        <v>32176.17</v>
      </c>
      <c r="R58" s="26">
        <v>3.09</v>
      </c>
      <c r="S58" s="42"/>
      <c r="T58" s="28"/>
    </row>
    <row r="59" spans="1:20" ht="15" customHeight="1" x14ac:dyDescent="0.25">
      <c r="A59" s="27">
        <v>12</v>
      </c>
      <c r="B59" s="21" t="s">
        <v>58</v>
      </c>
      <c r="C59" s="22">
        <v>5</v>
      </c>
      <c r="D59" s="22">
        <v>22</v>
      </c>
      <c r="E59" s="22">
        <v>1</v>
      </c>
      <c r="F59" s="21">
        <v>1</v>
      </c>
      <c r="G59" s="46" t="s">
        <v>0</v>
      </c>
      <c r="H59" s="21" t="s">
        <v>1</v>
      </c>
      <c r="I59" s="45" t="s">
        <v>3</v>
      </c>
      <c r="J59" s="44">
        <v>29</v>
      </c>
      <c r="K59" s="44">
        <v>12</v>
      </c>
      <c r="L59" s="44">
        <v>0</v>
      </c>
      <c r="M59" s="44">
        <v>41</v>
      </c>
      <c r="N59" s="44">
        <v>29</v>
      </c>
      <c r="O59" s="44">
        <v>70</v>
      </c>
      <c r="P59" s="26"/>
      <c r="Q59" s="26"/>
      <c r="R59" s="26"/>
      <c r="S59" s="27" t="s">
        <v>30</v>
      </c>
      <c r="T59" s="28"/>
    </row>
    <row r="60" spans="1:20" ht="15.75" x14ac:dyDescent="0.25">
      <c r="A60" s="33"/>
      <c r="B60" s="29"/>
      <c r="C60" s="30"/>
      <c r="D60" s="30"/>
      <c r="E60" s="30"/>
      <c r="F60" s="29"/>
      <c r="G60" s="46" t="s">
        <v>41</v>
      </c>
      <c r="H60" s="29"/>
      <c r="I60" s="45" t="s">
        <v>6</v>
      </c>
      <c r="J60" s="44">
        <v>0</v>
      </c>
      <c r="K60" s="44">
        <v>0</v>
      </c>
      <c r="L60" s="44">
        <v>0</v>
      </c>
      <c r="M60" s="44">
        <v>0</v>
      </c>
      <c r="N60" s="44">
        <v>7</v>
      </c>
      <c r="O60" s="44">
        <v>7</v>
      </c>
      <c r="P60" s="26"/>
      <c r="Q60" s="26"/>
      <c r="R60" s="26"/>
      <c r="S60" s="33"/>
      <c r="T60" s="28"/>
    </row>
    <row r="61" spans="1:20" ht="15.75" x14ac:dyDescent="0.25">
      <c r="A61" s="33"/>
      <c r="B61" s="29"/>
      <c r="C61" s="30"/>
      <c r="D61" s="30"/>
      <c r="E61" s="30"/>
      <c r="F61" s="29"/>
      <c r="G61" s="47"/>
      <c r="H61" s="29"/>
      <c r="I61" s="48" t="s">
        <v>45</v>
      </c>
      <c r="J61" s="44">
        <v>0</v>
      </c>
      <c r="K61" s="44">
        <v>0</v>
      </c>
      <c r="L61" s="44">
        <v>0</v>
      </c>
      <c r="M61" s="44">
        <v>0</v>
      </c>
      <c r="N61" s="44">
        <v>13</v>
      </c>
      <c r="O61" s="44">
        <v>13</v>
      </c>
      <c r="P61" s="26"/>
      <c r="Q61" s="26"/>
      <c r="R61" s="26"/>
      <c r="S61" s="33"/>
      <c r="T61" s="28"/>
    </row>
    <row r="62" spans="1:20" ht="15.75" x14ac:dyDescent="0.25">
      <c r="A62" s="33"/>
      <c r="B62" s="29"/>
      <c r="C62" s="30"/>
      <c r="D62" s="30"/>
      <c r="E62" s="30"/>
      <c r="F62" s="29"/>
      <c r="G62" s="21" t="s">
        <v>42</v>
      </c>
      <c r="H62" s="29"/>
      <c r="I62" s="54" t="s">
        <v>4</v>
      </c>
      <c r="J62" s="44">
        <v>26</v>
      </c>
      <c r="K62" s="44">
        <v>16</v>
      </c>
      <c r="L62" s="44">
        <v>0</v>
      </c>
      <c r="M62" s="44">
        <v>42</v>
      </c>
      <c r="N62" s="44">
        <v>44</v>
      </c>
      <c r="O62" s="44">
        <v>86</v>
      </c>
      <c r="P62" s="26"/>
      <c r="Q62" s="26"/>
      <c r="R62" s="26"/>
      <c r="S62" s="33"/>
      <c r="T62" s="28"/>
    </row>
    <row r="63" spans="1:20" ht="15.75" x14ac:dyDescent="0.25">
      <c r="A63" s="42"/>
      <c r="B63" s="36"/>
      <c r="C63" s="37"/>
      <c r="D63" s="37"/>
      <c r="E63" s="37"/>
      <c r="F63" s="36"/>
      <c r="G63" s="36"/>
      <c r="H63" s="36"/>
      <c r="I63" s="50" t="s">
        <v>2</v>
      </c>
      <c r="J63" s="39">
        <f t="shared" ref="J63:O63" si="12">SUM(J59:J62)</f>
        <v>55</v>
      </c>
      <c r="K63" s="39">
        <f t="shared" si="12"/>
        <v>28</v>
      </c>
      <c r="L63" s="39">
        <f t="shared" si="12"/>
        <v>0</v>
      </c>
      <c r="M63" s="39">
        <f t="shared" si="12"/>
        <v>83</v>
      </c>
      <c r="N63" s="39">
        <f t="shared" si="12"/>
        <v>93</v>
      </c>
      <c r="O63" s="39">
        <f t="shared" si="12"/>
        <v>176</v>
      </c>
      <c r="P63" s="41">
        <v>9175.9</v>
      </c>
      <c r="Q63" s="26">
        <v>15415.51</v>
      </c>
      <c r="R63" s="26">
        <v>1.68</v>
      </c>
      <c r="S63" s="42"/>
      <c r="T63" s="28"/>
    </row>
    <row r="64" spans="1:20" ht="31.5" x14ac:dyDescent="0.25">
      <c r="A64" s="27">
        <v>13</v>
      </c>
      <c r="B64" s="21" t="s">
        <v>60</v>
      </c>
      <c r="C64" s="22">
        <v>7</v>
      </c>
      <c r="D64" s="22">
        <v>25</v>
      </c>
      <c r="E64" s="22">
        <v>1</v>
      </c>
      <c r="F64" s="21">
        <v>4.8</v>
      </c>
      <c r="G64" s="46" t="s">
        <v>0</v>
      </c>
      <c r="H64" s="21" t="s">
        <v>1</v>
      </c>
      <c r="I64" s="45" t="s">
        <v>3</v>
      </c>
      <c r="J64" s="44">
        <v>46</v>
      </c>
      <c r="K64" s="44">
        <v>90</v>
      </c>
      <c r="L64" s="44">
        <v>2</v>
      </c>
      <c r="M64" s="44">
        <v>138</v>
      </c>
      <c r="N64" s="44">
        <v>113</v>
      </c>
      <c r="O64" s="44">
        <v>251</v>
      </c>
      <c r="P64" s="26"/>
      <c r="Q64" s="26"/>
      <c r="R64" s="26"/>
      <c r="S64" s="27" t="s">
        <v>51</v>
      </c>
      <c r="T64" s="28"/>
    </row>
    <row r="65" spans="1:20" ht="15.75" x14ac:dyDescent="0.25">
      <c r="A65" s="33"/>
      <c r="B65" s="29"/>
      <c r="C65" s="30"/>
      <c r="D65" s="30"/>
      <c r="E65" s="30"/>
      <c r="F65" s="29"/>
      <c r="G65" s="46" t="s">
        <v>62</v>
      </c>
      <c r="H65" s="29"/>
      <c r="I65" s="45" t="s">
        <v>6</v>
      </c>
      <c r="J65" s="44">
        <v>0</v>
      </c>
      <c r="K65" s="44">
        <v>0</v>
      </c>
      <c r="L65" s="44">
        <v>0</v>
      </c>
      <c r="M65" s="44">
        <v>0</v>
      </c>
      <c r="N65" s="44">
        <v>14</v>
      </c>
      <c r="O65" s="44">
        <v>14</v>
      </c>
      <c r="P65" s="26"/>
      <c r="Q65" s="26"/>
      <c r="R65" s="26"/>
      <c r="S65" s="33"/>
      <c r="T65" s="28"/>
    </row>
    <row r="66" spans="1:20" ht="15.75" x14ac:dyDescent="0.25">
      <c r="A66" s="33"/>
      <c r="B66" s="29"/>
      <c r="C66" s="30"/>
      <c r="D66" s="30"/>
      <c r="E66" s="30"/>
      <c r="F66" s="29"/>
      <c r="G66" s="47"/>
      <c r="H66" s="29"/>
      <c r="I66" s="48" t="s">
        <v>45</v>
      </c>
      <c r="J66" s="44">
        <v>2</v>
      </c>
      <c r="K66" s="44">
        <v>21</v>
      </c>
      <c r="L66" s="44">
        <v>5</v>
      </c>
      <c r="M66" s="44">
        <v>28</v>
      </c>
      <c r="N66" s="44">
        <v>43</v>
      </c>
      <c r="O66" s="44">
        <v>71</v>
      </c>
      <c r="P66" s="26"/>
      <c r="Q66" s="26"/>
      <c r="R66" s="26"/>
      <c r="S66" s="33"/>
      <c r="T66" s="28"/>
    </row>
    <row r="67" spans="1:20" ht="15.75" x14ac:dyDescent="0.25">
      <c r="A67" s="33"/>
      <c r="B67" s="29"/>
      <c r="C67" s="30"/>
      <c r="D67" s="30"/>
      <c r="E67" s="30"/>
      <c r="F67" s="29"/>
      <c r="G67" s="21" t="s">
        <v>9</v>
      </c>
      <c r="H67" s="29"/>
      <c r="I67" s="54" t="s">
        <v>4</v>
      </c>
      <c r="J67" s="44">
        <v>39</v>
      </c>
      <c r="K67" s="44">
        <v>47</v>
      </c>
      <c r="L67" s="44">
        <v>0</v>
      </c>
      <c r="M67" s="44">
        <v>0</v>
      </c>
      <c r="N67" s="44">
        <v>146</v>
      </c>
      <c r="O67" s="44">
        <v>232</v>
      </c>
      <c r="P67" s="26"/>
      <c r="Q67" s="26"/>
      <c r="R67" s="26"/>
      <c r="S67" s="33"/>
      <c r="T67" s="28"/>
    </row>
    <row r="68" spans="1:20" ht="15.75" x14ac:dyDescent="0.25">
      <c r="A68" s="42"/>
      <c r="B68" s="36"/>
      <c r="C68" s="37"/>
      <c r="D68" s="37"/>
      <c r="E68" s="37"/>
      <c r="F68" s="36"/>
      <c r="G68" s="36"/>
      <c r="H68" s="36"/>
      <c r="I68" s="50" t="s">
        <v>2</v>
      </c>
      <c r="J68" s="39">
        <f t="shared" ref="J68:O68" si="13">SUM(J64:J67)</f>
        <v>87</v>
      </c>
      <c r="K68" s="39">
        <f t="shared" si="13"/>
        <v>158</v>
      </c>
      <c r="L68" s="39">
        <f t="shared" si="13"/>
        <v>7</v>
      </c>
      <c r="M68" s="39">
        <f t="shared" si="13"/>
        <v>166</v>
      </c>
      <c r="N68" s="39">
        <f t="shared" si="13"/>
        <v>316</v>
      </c>
      <c r="O68" s="39">
        <f t="shared" si="13"/>
        <v>568</v>
      </c>
      <c r="P68" s="41">
        <v>26582.799999999999</v>
      </c>
      <c r="Q68" s="26">
        <v>123344.19</v>
      </c>
      <c r="R68" s="26">
        <v>4.6399999999999997</v>
      </c>
      <c r="S68" s="42"/>
      <c r="T68" s="28"/>
    </row>
    <row r="69" spans="1:20" ht="31.5" x14ac:dyDescent="0.25">
      <c r="A69" s="27">
        <v>14</v>
      </c>
      <c r="B69" s="21" t="s">
        <v>60</v>
      </c>
      <c r="C69" s="22">
        <v>27</v>
      </c>
      <c r="D69" s="22">
        <v>20</v>
      </c>
      <c r="E69" s="22">
        <v>1</v>
      </c>
      <c r="F69" s="21">
        <v>4</v>
      </c>
      <c r="G69" s="46" t="s">
        <v>0</v>
      </c>
      <c r="H69" s="21" t="s">
        <v>1</v>
      </c>
      <c r="I69" s="45" t="s">
        <v>3</v>
      </c>
      <c r="J69" s="44">
        <v>38</v>
      </c>
      <c r="K69" s="44">
        <v>27</v>
      </c>
      <c r="L69" s="44">
        <v>0</v>
      </c>
      <c r="M69" s="44">
        <v>65</v>
      </c>
      <c r="N69" s="44">
        <v>130</v>
      </c>
      <c r="O69" s="44">
        <v>195</v>
      </c>
      <c r="P69" s="26"/>
      <c r="Q69" s="26"/>
      <c r="R69" s="26"/>
      <c r="S69" s="27" t="s">
        <v>52</v>
      </c>
      <c r="T69" s="28"/>
    </row>
    <row r="70" spans="1:20" ht="15.75" x14ac:dyDescent="0.25">
      <c r="A70" s="33"/>
      <c r="B70" s="29"/>
      <c r="C70" s="30"/>
      <c r="D70" s="30"/>
      <c r="E70" s="30"/>
      <c r="F70" s="29"/>
      <c r="G70" s="46" t="s">
        <v>43</v>
      </c>
      <c r="H70" s="29"/>
      <c r="I70" s="45" t="s">
        <v>6</v>
      </c>
      <c r="J70" s="44">
        <v>0</v>
      </c>
      <c r="K70" s="44">
        <v>0</v>
      </c>
      <c r="L70" s="44">
        <v>0</v>
      </c>
      <c r="M70" s="44">
        <v>0</v>
      </c>
      <c r="N70" s="44">
        <v>17</v>
      </c>
      <c r="O70" s="44">
        <v>17</v>
      </c>
      <c r="P70" s="26"/>
      <c r="Q70" s="26"/>
      <c r="R70" s="26"/>
      <c r="S70" s="33"/>
      <c r="T70" s="28"/>
    </row>
    <row r="71" spans="1:20" ht="15.75" x14ac:dyDescent="0.25">
      <c r="A71" s="33"/>
      <c r="B71" s="29"/>
      <c r="C71" s="30"/>
      <c r="D71" s="30"/>
      <c r="E71" s="30"/>
      <c r="F71" s="29"/>
      <c r="G71" s="47"/>
      <c r="H71" s="29"/>
      <c r="I71" s="48" t="s">
        <v>45</v>
      </c>
      <c r="J71" s="44">
        <v>4</v>
      </c>
      <c r="K71" s="44">
        <v>28</v>
      </c>
      <c r="L71" s="44">
        <v>3</v>
      </c>
      <c r="M71" s="44">
        <v>35</v>
      </c>
      <c r="N71" s="44">
        <v>74</v>
      </c>
      <c r="O71" s="44">
        <v>109</v>
      </c>
      <c r="P71" s="26"/>
      <c r="Q71" s="26"/>
      <c r="R71" s="26"/>
      <c r="S71" s="33"/>
      <c r="T71" s="28"/>
    </row>
    <row r="72" spans="1:20" ht="15.75" x14ac:dyDescent="0.25">
      <c r="A72" s="33"/>
      <c r="B72" s="29"/>
      <c r="C72" s="30"/>
      <c r="D72" s="30"/>
      <c r="E72" s="30"/>
      <c r="F72" s="29"/>
      <c r="G72" s="21" t="s">
        <v>9</v>
      </c>
      <c r="H72" s="29"/>
      <c r="I72" s="54" t="s">
        <v>4</v>
      </c>
      <c r="J72" s="44">
        <v>5</v>
      </c>
      <c r="K72" s="44">
        <v>4</v>
      </c>
      <c r="L72" s="44">
        <v>0</v>
      </c>
      <c r="M72" s="44">
        <v>9</v>
      </c>
      <c r="N72" s="44">
        <v>68</v>
      </c>
      <c r="O72" s="44">
        <v>77</v>
      </c>
      <c r="P72" s="26"/>
      <c r="Q72" s="26"/>
      <c r="R72" s="26"/>
      <c r="S72" s="33"/>
      <c r="T72" s="28"/>
    </row>
    <row r="73" spans="1:20" ht="15.75" x14ac:dyDescent="0.25">
      <c r="A73" s="42"/>
      <c r="B73" s="36"/>
      <c r="C73" s="37"/>
      <c r="D73" s="37"/>
      <c r="E73" s="37"/>
      <c r="F73" s="36"/>
      <c r="G73" s="36"/>
      <c r="H73" s="36"/>
      <c r="I73" s="50" t="s">
        <v>2</v>
      </c>
      <c r="J73" s="39">
        <f t="shared" ref="J73:O73" si="14">SUM(J69:J72)</f>
        <v>47</v>
      </c>
      <c r="K73" s="39">
        <f t="shared" si="14"/>
        <v>59</v>
      </c>
      <c r="L73" s="39">
        <f t="shared" si="14"/>
        <v>3</v>
      </c>
      <c r="M73" s="39">
        <f t="shared" si="14"/>
        <v>109</v>
      </c>
      <c r="N73" s="39">
        <f t="shared" si="14"/>
        <v>289</v>
      </c>
      <c r="O73" s="39">
        <f t="shared" si="14"/>
        <v>398</v>
      </c>
      <c r="P73" s="41">
        <v>14044.8</v>
      </c>
      <c r="Q73" s="26">
        <v>92836.13</v>
      </c>
      <c r="R73" s="26">
        <v>6.61</v>
      </c>
      <c r="S73" s="42"/>
      <c r="T73" s="28"/>
    </row>
    <row r="74" spans="1:20" ht="31.5" x14ac:dyDescent="0.25">
      <c r="A74" s="27">
        <v>15</v>
      </c>
      <c r="B74" s="21" t="s">
        <v>58</v>
      </c>
      <c r="C74" s="22">
        <v>21</v>
      </c>
      <c r="D74" s="22">
        <v>1</v>
      </c>
      <c r="E74" s="22">
        <v>1</v>
      </c>
      <c r="F74" s="21">
        <v>2.5</v>
      </c>
      <c r="G74" s="46" t="s">
        <v>0</v>
      </c>
      <c r="H74" s="21" t="s">
        <v>1</v>
      </c>
      <c r="I74" s="45" t="s">
        <v>3</v>
      </c>
      <c r="J74" s="44">
        <v>127</v>
      </c>
      <c r="K74" s="44">
        <v>102</v>
      </c>
      <c r="L74" s="44">
        <v>8</v>
      </c>
      <c r="M74" s="44">
        <f>SUM(J74:L74)</f>
        <v>237</v>
      </c>
      <c r="N74" s="44">
        <v>156</v>
      </c>
      <c r="O74" s="44">
        <f>SUM(M74:N74)</f>
        <v>393</v>
      </c>
      <c r="P74" s="26"/>
      <c r="Q74" s="26"/>
      <c r="R74" s="26"/>
      <c r="S74" s="27" t="s">
        <v>55</v>
      </c>
      <c r="T74" s="28"/>
    </row>
    <row r="75" spans="1:20" ht="15.75" x14ac:dyDescent="0.25">
      <c r="A75" s="33"/>
      <c r="B75" s="29"/>
      <c r="C75" s="30"/>
      <c r="D75" s="30"/>
      <c r="E75" s="30"/>
      <c r="F75" s="29"/>
      <c r="G75" s="46" t="s">
        <v>44</v>
      </c>
      <c r="H75" s="29"/>
      <c r="I75" s="45" t="s">
        <v>48</v>
      </c>
      <c r="J75" s="44">
        <v>0</v>
      </c>
      <c r="K75" s="44">
        <v>0</v>
      </c>
      <c r="L75" s="44">
        <v>0</v>
      </c>
      <c r="M75" s="44">
        <f t="shared" ref="M75:M77" si="15">SUM(J75:L75)</f>
        <v>0</v>
      </c>
      <c r="N75" s="44">
        <v>11</v>
      </c>
      <c r="O75" s="44">
        <f t="shared" ref="O75:O77" si="16">SUM(M75:N75)</f>
        <v>11</v>
      </c>
      <c r="P75" s="26"/>
      <c r="Q75" s="26"/>
      <c r="R75" s="26"/>
      <c r="S75" s="33"/>
      <c r="T75" s="28"/>
    </row>
    <row r="76" spans="1:20" ht="15.75" x14ac:dyDescent="0.25">
      <c r="A76" s="33"/>
      <c r="B76" s="29"/>
      <c r="C76" s="30"/>
      <c r="D76" s="30"/>
      <c r="E76" s="30"/>
      <c r="F76" s="29"/>
      <c r="G76" s="47"/>
      <c r="H76" s="29"/>
      <c r="I76" s="48" t="s">
        <v>45</v>
      </c>
      <c r="J76" s="44">
        <v>0</v>
      </c>
      <c r="K76" s="44">
        <v>10</v>
      </c>
      <c r="L76" s="44">
        <v>4</v>
      </c>
      <c r="M76" s="44">
        <f t="shared" si="15"/>
        <v>14</v>
      </c>
      <c r="N76" s="44">
        <v>42</v>
      </c>
      <c r="O76" s="44">
        <f t="shared" si="16"/>
        <v>56</v>
      </c>
      <c r="P76" s="26"/>
      <c r="Q76" s="26"/>
      <c r="R76" s="26"/>
      <c r="S76" s="33"/>
      <c r="T76" s="28"/>
    </row>
    <row r="77" spans="1:20" ht="15.75" x14ac:dyDescent="0.25">
      <c r="A77" s="33"/>
      <c r="B77" s="29"/>
      <c r="C77" s="30"/>
      <c r="D77" s="30"/>
      <c r="E77" s="30"/>
      <c r="F77" s="29"/>
      <c r="G77" s="21" t="s">
        <v>9</v>
      </c>
      <c r="H77" s="29"/>
      <c r="I77" s="54" t="s">
        <v>4</v>
      </c>
      <c r="J77" s="44">
        <v>33</v>
      </c>
      <c r="K77" s="44">
        <v>11</v>
      </c>
      <c r="L77" s="44">
        <v>0</v>
      </c>
      <c r="M77" s="44">
        <f t="shared" si="15"/>
        <v>44</v>
      </c>
      <c r="N77" s="44">
        <v>54</v>
      </c>
      <c r="O77" s="44">
        <f t="shared" si="16"/>
        <v>98</v>
      </c>
      <c r="P77" s="26"/>
      <c r="Q77" s="26"/>
      <c r="R77" s="26"/>
      <c r="S77" s="33"/>
      <c r="T77" s="28"/>
    </row>
    <row r="78" spans="1:20" ht="15.75" x14ac:dyDescent="0.25">
      <c r="A78" s="42"/>
      <c r="B78" s="36"/>
      <c r="C78" s="37"/>
      <c r="D78" s="37"/>
      <c r="E78" s="37"/>
      <c r="F78" s="36"/>
      <c r="G78" s="36"/>
      <c r="H78" s="36"/>
      <c r="I78" s="50" t="s">
        <v>2</v>
      </c>
      <c r="J78" s="39">
        <f>SUM(J74:J77)</f>
        <v>160</v>
      </c>
      <c r="K78" s="39">
        <f>SUM(K74:K77)</f>
        <v>123</v>
      </c>
      <c r="L78" s="39">
        <f>SUM(L74:L77)</f>
        <v>12</v>
      </c>
      <c r="M78" s="39">
        <f>SUM(M74:M77)</f>
        <v>295</v>
      </c>
      <c r="N78" s="39">
        <f>SUM(N74:N77)</f>
        <v>263</v>
      </c>
      <c r="O78" s="59">
        <f>SUM(O74:O77)</f>
        <v>558</v>
      </c>
      <c r="P78" s="41">
        <v>36992.400000000001</v>
      </c>
      <c r="Q78" s="58">
        <v>86562.22</v>
      </c>
      <c r="R78" s="26">
        <v>2.34</v>
      </c>
      <c r="S78" s="42"/>
      <c r="T78" s="28"/>
    </row>
    <row r="79" spans="1:20" ht="15.75" x14ac:dyDescent="0.25">
      <c r="A79" s="55"/>
      <c r="B79" s="46"/>
      <c r="C79" s="25"/>
      <c r="D79" s="25"/>
      <c r="E79" s="25"/>
      <c r="F79" s="46"/>
      <c r="G79" s="46"/>
      <c r="H79" s="46"/>
      <c r="I79" s="50" t="s">
        <v>21</v>
      </c>
      <c r="J79" s="39">
        <f>J78+J73+J68+J63+J58+J53+J48+J43+J38+J34+J29+J24+J19+J14+J10</f>
        <v>1259</v>
      </c>
      <c r="K79" s="39">
        <f>K78+K73+K68+K63+K58+K53+K48+K43+K38+K34+K29+K24+K19+K14+K10</f>
        <v>1094</v>
      </c>
      <c r="L79" s="39">
        <f t="shared" ref="L79:O79" si="17">L78+L73+L68+L63+L58+L53+L48+L43+L38+L34+L29+L24+L19+L14+L10</f>
        <v>90</v>
      </c>
      <c r="M79" s="39">
        <f t="shared" si="17"/>
        <v>2358</v>
      </c>
      <c r="N79" s="39">
        <f t="shared" si="17"/>
        <v>4836</v>
      </c>
      <c r="O79" s="39">
        <f t="shared" si="17"/>
        <v>7280</v>
      </c>
      <c r="P79" s="57">
        <f t="shared" ref="P79" si="18">P78+P73+P68+P63+P58+P53+P48+P43+P38+P34+P29+P24+P19+P14+P10</f>
        <v>321071.69999999995</v>
      </c>
      <c r="Q79" s="57">
        <f t="shared" ref="Q79" si="19">Q78+Q73+Q68+Q63+Q58+Q53+Q48+Q43+Q38+Q34+Q29+Q24+Q19+Q14+Q10</f>
        <v>1051828.8</v>
      </c>
      <c r="R79" s="26"/>
      <c r="S79" s="56"/>
      <c r="T79" s="28"/>
    </row>
  </sheetData>
  <mergeCells count="153">
    <mergeCell ref="O4:O5"/>
    <mergeCell ref="G4:G5"/>
    <mergeCell ref="H4:H5"/>
    <mergeCell ref="I4:I5"/>
    <mergeCell ref="J4:M4"/>
    <mergeCell ref="N4:N5"/>
    <mergeCell ref="F4:F5"/>
    <mergeCell ref="F30:F34"/>
    <mergeCell ref="F20:F24"/>
    <mergeCell ref="F6:F10"/>
    <mergeCell ref="H6:H10"/>
    <mergeCell ref="H15:H19"/>
    <mergeCell ref="H20:H24"/>
    <mergeCell ref="H25:H29"/>
    <mergeCell ref="H30:H34"/>
    <mergeCell ref="H49:H53"/>
    <mergeCell ref="A4:A5"/>
    <mergeCell ref="B4:B5"/>
    <mergeCell ref="C4:C5"/>
    <mergeCell ref="D4:D5"/>
    <mergeCell ref="E4:E5"/>
    <mergeCell ref="A49:A53"/>
    <mergeCell ref="B49:B53"/>
    <mergeCell ref="C49:C53"/>
    <mergeCell ref="D49:D53"/>
    <mergeCell ref="E49:E53"/>
    <mergeCell ref="F49:F53"/>
    <mergeCell ref="H11:H14"/>
    <mergeCell ref="F44:F48"/>
    <mergeCell ref="A39:A43"/>
    <mergeCell ref="H35:H38"/>
    <mergeCell ref="H39:H43"/>
    <mergeCell ref="H44:H48"/>
    <mergeCell ref="B39:B43"/>
    <mergeCell ref="C39:C43"/>
    <mergeCell ref="D39:D43"/>
    <mergeCell ref="E39:E43"/>
    <mergeCell ref="F39:F43"/>
    <mergeCell ref="A44:A48"/>
    <mergeCell ref="B44:B48"/>
    <mergeCell ref="C44:C48"/>
    <mergeCell ref="D44:D48"/>
    <mergeCell ref="E44:E48"/>
    <mergeCell ref="F25:F29"/>
    <mergeCell ref="A30:A34"/>
    <mergeCell ref="B30:B34"/>
    <mergeCell ref="C30:C34"/>
    <mergeCell ref="D30:D34"/>
    <mergeCell ref="E30:E34"/>
    <mergeCell ref="A35:A38"/>
    <mergeCell ref="B35:B38"/>
    <mergeCell ref="C35:C38"/>
    <mergeCell ref="E35:E38"/>
    <mergeCell ref="D35:D38"/>
    <mergeCell ref="F35:F38"/>
    <mergeCell ref="A20:A24"/>
    <mergeCell ref="B20:B24"/>
    <mergeCell ref="C20:C24"/>
    <mergeCell ref="D20:D24"/>
    <mergeCell ref="E20:E24"/>
    <mergeCell ref="A25:A29"/>
    <mergeCell ref="B25:B29"/>
    <mergeCell ref="C25:C29"/>
    <mergeCell ref="D25:D29"/>
    <mergeCell ref="E25:E29"/>
    <mergeCell ref="C11:C14"/>
    <mergeCell ref="D11:D14"/>
    <mergeCell ref="E11:E14"/>
    <mergeCell ref="F11:F14"/>
    <mergeCell ref="A15:A19"/>
    <mergeCell ref="B15:B19"/>
    <mergeCell ref="C15:C19"/>
    <mergeCell ref="D15:D19"/>
    <mergeCell ref="E15:E19"/>
    <mergeCell ref="F15:F19"/>
    <mergeCell ref="S35:S38"/>
    <mergeCell ref="S39:S43"/>
    <mergeCell ref="S44:S48"/>
    <mergeCell ref="S49:S53"/>
    <mergeCell ref="A1:S1"/>
    <mergeCell ref="A2:S3"/>
    <mergeCell ref="G42:G43"/>
    <mergeCell ref="G47:G48"/>
    <mergeCell ref="G52:G53"/>
    <mergeCell ref="G21:G23"/>
    <mergeCell ref="G28:G29"/>
    <mergeCell ref="G33:G34"/>
    <mergeCell ref="G37:G38"/>
    <mergeCell ref="G8:G10"/>
    <mergeCell ref="G13:G14"/>
    <mergeCell ref="G18:G19"/>
    <mergeCell ref="A6:A10"/>
    <mergeCell ref="B6:B10"/>
    <mergeCell ref="C6:C10"/>
    <mergeCell ref="D6:D10"/>
    <mergeCell ref="E6:E10"/>
    <mergeCell ref="B11:B14"/>
    <mergeCell ref="A11:A14"/>
    <mergeCell ref="S20:S24"/>
    <mergeCell ref="S25:S29"/>
    <mergeCell ref="S6:S10"/>
    <mergeCell ref="S11:S14"/>
    <mergeCell ref="S15:S19"/>
    <mergeCell ref="P4:P5"/>
    <mergeCell ref="Q4:Q5"/>
    <mergeCell ref="R4:R5"/>
    <mergeCell ref="S4:S5"/>
    <mergeCell ref="S30:S34"/>
    <mergeCell ref="A54:A58"/>
    <mergeCell ref="B54:B58"/>
    <mergeCell ref="C54:C58"/>
    <mergeCell ref="D54:D58"/>
    <mergeCell ref="E54:E58"/>
    <mergeCell ref="H54:H58"/>
    <mergeCell ref="S54:S58"/>
    <mergeCell ref="G57:G58"/>
    <mergeCell ref="A59:A63"/>
    <mergeCell ref="B59:B63"/>
    <mergeCell ref="C59:C63"/>
    <mergeCell ref="D59:D63"/>
    <mergeCell ref="E59:E63"/>
    <mergeCell ref="F59:F63"/>
    <mergeCell ref="H59:H63"/>
    <mergeCell ref="S59:S63"/>
    <mergeCell ref="G62:G63"/>
    <mergeCell ref="F54:F58"/>
    <mergeCell ref="S64:S68"/>
    <mergeCell ref="G67:G68"/>
    <mergeCell ref="A69:A73"/>
    <mergeCell ref="B69:B73"/>
    <mergeCell ref="C69:C73"/>
    <mergeCell ref="D69:D73"/>
    <mergeCell ref="E69:E73"/>
    <mergeCell ref="F69:F73"/>
    <mergeCell ref="H69:H73"/>
    <mergeCell ref="S69:S73"/>
    <mergeCell ref="G72:G73"/>
    <mergeCell ref="A64:A68"/>
    <mergeCell ref="B64:B68"/>
    <mergeCell ref="C64:C68"/>
    <mergeCell ref="D64:D68"/>
    <mergeCell ref="E64:E68"/>
    <mergeCell ref="F64:F68"/>
    <mergeCell ref="H64:H68"/>
    <mergeCell ref="A74:A78"/>
    <mergeCell ref="B74:B78"/>
    <mergeCell ref="C74:C78"/>
    <mergeCell ref="D74:D78"/>
    <mergeCell ref="E74:E78"/>
    <mergeCell ref="F74:F78"/>
    <mergeCell ref="H74:H78"/>
    <mergeCell ref="S74:S78"/>
    <mergeCell ref="G77:G7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2019-11-12T08:03:08Z</dcterms:modified>
</cp:coreProperties>
</file>